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14B92BBE-BF1F-44A3-A65F-B00A247312DF}" xr6:coauthVersionLast="47" xr6:coauthVersionMax="47" xr10:uidLastSave="{00000000-0000-0000-0000-000000000000}"/>
  <workbookProtection workbookAlgorithmName="SHA-512" workbookHashValue="T8X76PczZpWr4bmB+NSjTm500GXTU6gb1YUsqgTrCRoZX8g8yKgBkUbk6PYvFPPsmWvWpgShpOoObGAdIG5/FA==" workbookSaltValue="I4y6gZeMNeSYlXUbgND9/w==" workbookSpinCount="100000" lockStructure="1"/>
  <bookViews>
    <workbookView xWindow="-110" yWindow="-110" windowWidth="19420" windowHeight="11500" xr2:uid="{00000000-000D-0000-FFFF-FFFF00000000}"/>
  </bookViews>
  <sheets>
    <sheet name="Analisi" sheetId="102" r:id="rId1"/>
    <sheet name="Costruzione_voce_prezzo" sheetId="120" state="hidden" r:id="rId2"/>
    <sheet name="Unità misura e prezzi" sheetId="126" state="hidden" r:id="rId3"/>
  </sheets>
  <externalReferences>
    <externalReference r:id="rId4"/>
  </externalReferences>
  <definedNames>
    <definedName name="_xlnm._FilterDatabase" localSheetId="0" hidden="1">Analisi!$A$14:$G$21</definedName>
    <definedName name="AUS">OFFSET([1]Analisi!$B$3,0,0,COUNTA([1]Analisi!$B:$B),20)</definedName>
    <definedName name="BAR">Costruzione_voce_prezzo!$E$6:$E$8</definedName>
    <definedName name="CAR">Costruzione_voce_prezzo!#REF!</definedName>
    <definedName name="MAT">Costruzione_voce_prezzo!#REF!</definedName>
    <definedName name="S_10">Costruzione_voce_prezzo!$C$6:$C$9</definedName>
    <definedName name="S_12">Costruzione_voce_prezzo!$D$6:$D$9</definedName>
    <definedName name="S_8">Costruzione_voce_prezzo!$B$6:$B$11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B1" i="102"/>
  <c r="A24" i="102"/>
  <c r="G3" i="120" s="1"/>
  <c r="E24" i="102"/>
  <c r="B3" i="120" l="1"/>
  <c r="F24" i="102"/>
  <c r="A34" i="102"/>
  <c r="M3" i="120"/>
  <c r="H4" i="120"/>
  <c r="H3" i="120"/>
  <c r="A25" i="102" l="1"/>
  <c r="F25" i="102" s="1"/>
  <c r="A19" i="102"/>
  <c r="E25" i="102" l="1"/>
  <c r="B25" i="102"/>
  <c r="F5" i="102"/>
  <c r="F18" i="102"/>
  <c r="F20" i="102"/>
  <c r="F21" i="102"/>
  <c r="F17" i="102"/>
  <c r="E20" i="102" l="1"/>
  <c r="E21" i="102"/>
  <c r="E18" i="102"/>
  <c r="E17" i="102"/>
  <c r="E3" i="120"/>
  <c r="C3" i="120"/>
  <c r="J3" i="120" l="1"/>
  <c r="A8" i="102" s="1"/>
  <c r="L3" i="120"/>
  <c r="A38" i="102" s="1"/>
  <c r="F29" i="102" l="1"/>
  <c r="D22" i="102" l="1"/>
  <c r="D23" i="102" l="1"/>
  <c r="D26" i="102"/>
  <c r="G29" i="102" l="1"/>
  <c r="G28" i="102"/>
  <c r="G30" i="102" l="1"/>
  <c r="G18" i="102" l="1"/>
  <c r="G20" i="102"/>
  <c r="G21" i="102"/>
  <c r="G17" i="102"/>
  <c r="G25" i="102"/>
  <c r="G24" i="102"/>
  <c r="G22" i="102" l="1"/>
  <c r="G26" i="102"/>
  <c r="G31" i="102" l="1"/>
  <c r="G32" i="102" s="1"/>
  <c r="G33" i="102" s="1"/>
  <c r="G35" i="102" s="1"/>
</calcChain>
</file>

<file path=xl/sharedStrings.xml><?xml version="1.0" encoding="utf-8"?>
<sst xmlns="http://schemas.openxmlformats.org/spreadsheetml/2006/main" count="331" uniqueCount="192">
  <si>
    <t>DESCRIZIONE</t>
  </si>
  <si>
    <t>U.M.</t>
  </si>
  <si>
    <t>PREZZO COMPLETO</t>
  </si>
  <si>
    <t>QUANTITA'</t>
  </si>
  <si>
    <t>NOLO DI STRUMENTAZIONE DA CANTIERE</t>
  </si>
  <si>
    <t>PREZZO UNITARIO*</t>
  </si>
  <si>
    <t>TRASPORTO MATERIALI DI CONSUMO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</si>
  <si>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</si>
  <si>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</si>
  <si>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</si>
  <si>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</si>
  <si>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</si>
  <si>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</si>
  <si>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</si>
  <si>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</si>
  <si>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Colonna1</t>
  </si>
  <si>
    <t>Colonna2</t>
  </si>
  <si>
    <t>Colonna3</t>
  </si>
  <si>
    <t>Colonna4</t>
  </si>
  <si>
    <t>Colonna5</t>
  </si>
  <si>
    <t>Colonna6</t>
  </si>
  <si>
    <t>Voce concatenata</t>
  </si>
  <si>
    <t>sommano RU</t>
  </si>
  <si>
    <t>UM</t>
  </si>
  <si>
    <t>Prezzo</t>
  </si>
  <si>
    <t xml:space="preserve">Prodotto </t>
  </si>
  <si>
    <t>Costo Tecnico (CT)</t>
  </si>
  <si>
    <t>RU+PR+AT+SG+U</t>
  </si>
  <si>
    <t xml:space="preserve">Laterizi nuovi </t>
  </si>
  <si>
    <t>Colonna7</t>
  </si>
  <si>
    <t>Tipologia barra</t>
  </si>
  <si>
    <t>Tipologia barre</t>
  </si>
  <si>
    <t>Colonna8</t>
  </si>
  <si>
    <t>Perforazione con trapano e pulizia del foro</t>
  </si>
  <si>
    <t>cad</t>
  </si>
  <si>
    <t xml:space="preserve"> PREZZO COMPLESSIVO PER CONNESSIONE (CAD)          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</si>
  <si>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</si>
  <si>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</si>
  <si>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</si>
  <si>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</si>
  <si>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</si>
  <si>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</si>
  <si>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</si>
  <si>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</si>
  <si>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</si>
  <si>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</si>
  <si>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</si>
  <si>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</si>
  <si>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</si>
  <si>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</si>
  <si>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</si>
  <si>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</si>
  <si>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</si>
  <si>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</si>
  <si>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</si>
  <si>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</si>
  <si>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</si>
  <si>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</si>
  <si>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</si>
  <si>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</si>
  <si>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</si>
  <si>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</si>
  <si>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</si>
  <si>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</si>
  <si>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</si>
  <si>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>585 ml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</si>
  <si>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</si>
  <si>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</si>
  <si>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</si>
  <si>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</si>
  <si>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 xml:space="preserve">Steel Connect Wall </t>
  </si>
  <si>
    <t xml:space="preserve">di Kerakoll. </t>
  </si>
  <si>
    <t xml:space="preserve">malta inorganica igroscopica e traspirabile a base di pura calce idraulica naturale NHL 3.5 </t>
  </si>
  <si>
    <t xml:space="preserve">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</t>
  </si>
  <si>
    <t xml:space="preserve">Tassello </t>
  </si>
  <si>
    <t>Finitura</t>
  </si>
  <si>
    <t xml:space="preserve">Stuccatura </t>
  </si>
  <si>
    <t>OPERAIO QUALIFICATO (M01003)</t>
  </si>
  <si>
    <t>NOTE</t>
  </si>
  <si>
    <t>OPERAIO SPECIALIZZATO (M01002)</t>
  </si>
  <si>
    <t>Per i materiali presenti nelle voci al metro lineare, è presente la formula in base al numero della tavola per cambiare l'unità di misura. Per cambiare le unità di misura della tavola vedere il foglio "Ausiliario"</t>
  </si>
  <si>
    <t>OPERAIO COMUNE (M01004)</t>
  </si>
  <si>
    <t xml:space="preserve">Benesserebio </t>
  </si>
  <si>
    <t xml:space="preserve">Primer Uni </t>
  </si>
  <si>
    <t xml:space="preserve">Steel Connect C10 </t>
  </si>
  <si>
    <t xml:space="preserve">Steel Connect C12 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</si>
  <si>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</si>
  <si>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</si>
  <si>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</si>
  <si>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</si>
  <si>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</si>
  <si>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</si>
  <si>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</si>
  <si>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</si>
  <si>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</si>
  <si>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</si>
  <si>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</si>
  <si>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</si>
  <si>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</si>
  <si>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</si>
  <si>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</si>
  <si>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</si>
  <si>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</si>
  <si>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</si>
  <si>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</si>
  <si>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</si>
  <si>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</si>
  <si>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</si>
  <si>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</si>
  <si>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</si>
  <si>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</si>
  <si>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</si>
  <si>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</si>
  <si>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 xml:space="preserve"> mm installate in apposito foro pilota e poste in opera mediante apposito mandrino - tipo </t>
  </si>
  <si>
    <t>h</t>
  </si>
  <si>
    <t>kg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</si>
  <si>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</si>
  <si>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</si>
  <si>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</si>
  <si>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</si>
  <si>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</si>
  <si>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 xml:space="preserve">Glass Net 315 </t>
  </si>
  <si>
    <t>mq</t>
  </si>
  <si>
    <t xml:space="preserve">Glass Net 450 </t>
  </si>
  <si>
    <t xml:space="preserve">Glass Net 615 </t>
  </si>
  <si>
    <t xml:space="preserve">Glass Net A305 </t>
  </si>
  <si>
    <t xml:space="preserve">Glass Connect L8-100 </t>
  </si>
  <si>
    <t xml:space="preserve">Glass Connect L8-200 </t>
  </si>
  <si>
    <t xml:space="preserve">Glass Connect L8-400 </t>
  </si>
  <si>
    <t xml:space="preserve">Glass Connect L8-600 </t>
  </si>
  <si>
    <t xml:space="preserve">Glass Connect L10-100 </t>
  </si>
  <si>
    <t xml:space="preserve">Glass Connect L10-200 </t>
  </si>
  <si>
    <t xml:space="preserve">Glass Connect L10-400 </t>
  </si>
  <si>
    <t xml:space="preserve">Glass Connect L10-600 </t>
  </si>
  <si>
    <t xml:space="preserve">Resinglass </t>
  </si>
  <si>
    <t>ml</t>
  </si>
  <si>
    <t xml:space="preserve">Biocalce Muratura </t>
  </si>
  <si>
    <t xml:space="preserve">Metric R4 Tixo </t>
  </si>
  <si>
    <t xml:space="preserve">Metric R3 Tixo </t>
  </si>
  <si>
    <t xml:space="preserve">Steel Connect C6-75 </t>
  </si>
  <si>
    <t xml:space="preserve">Steel Connect C6-120 </t>
  </si>
  <si>
    <t xml:space="preserve">Steel Connect C6-160 </t>
  </si>
  <si>
    <t xml:space="preserve">Steel Connect C6-240 </t>
  </si>
  <si>
    <t xml:space="preserve">Steel Connect C6-300 </t>
  </si>
  <si>
    <t xml:space="preserve">Steel Connect S5-50 </t>
  </si>
  <si>
    <t xml:space="preserve">Steel Connect R </t>
  </si>
  <si>
    <t xml:space="preserve">AISI 316 </t>
  </si>
  <si>
    <t xml:space="preserve">Steel Dryfast 8 </t>
  </si>
  <si>
    <t xml:space="preserve">Steel Dryfast 10 </t>
  </si>
  <si>
    <t xml:space="preserve">Steel Dryfast 12 </t>
  </si>
  <si>
    <t xml:space="preserve">Bussola retinata 16x1000 </t>
  </si>
  <si>
    <t>Bussola retinata 20x1000</t>
  </si>
  <si>
    <t xml:space="preserve">certificate EN 845-1 in acciaio Inox AISI 316, provviste di marcatura CE </t>
  </si>
  <si>
    <t xml:space="preserve">Caratteristiche tecniche certificate della barra: carico di rottura a trazione &gt; 11,6 kN; carico di rottura a taglio &gt; 8,7 kN; modulo elastico &gt; 125 GPa; deformazione ultima a rottura 4,8%; area nominale 10,4 mm2. </t>
  </si>
  <si>
    <t xml:space="preserve">Caratteristiche tecniche certificate della barra: carico di rottura a trazione ≥ 15,4 kN; carico di rottura a taglio ≥ 11,7 kN; modulo elastico ≥ 125 GPa; deformazione ultima a rottura ≥ 5,7%; area nominale 12,9 mm2. </t>
  </si>
  <si>
    <t>Il prezzo è per singola unità di connessione posta in opera comprensivo della realizzazione e preparazione del foro per l'inserimento delle barre. È altresì compresa la fornitura e posa in opera di tutti i materiali sopra descritti la stuccatura del foro o l'installazione del tassello e quanto altro occorre per dare il lavoro finito. Sono esclusi: l'eventuale bonifica delle zone degradate e ripristino del substrato; le prove di accettazione del materiale; le indagini pre e post intervento; tutti i sussidi necessari per l'esecuzione dei lavori ricadenti all'interno dei costi della sicurezza indiretti.</t>
  </si>
  <si>
    <t xml:space="preserve">Tassello Steel Dryfast </t>
  </si>
  <si>
    <t xml:space="preserve">
L'intervento si svolge nelle seguenti fasi: eventuale trattamento di ripristino delle superfici ammalorate (da contabilizzare a parte); realizzazione del foro pilota di opportuno diametro in funzione della barra e del tipo di materiale componente l’elemento da rinforzare; installazione della barra all’interno del foro mediante apposito mandrino in funzione della lunghezza della barra; stuccatura del foro mediante opportuno materiale in funzione del tipo di supporto. 
La quantificazione è espressa per singola connessione posta in opera.</t>
  </si>
  <si>
    <t xml:space="preserve">
L'intervento si svolge nelle seguenti fasi: eventuale trattamento di ripristino delle superfici ammalorate (da contabilizzare a parte); realizzazione del foro pilota di opportuno diametro in funzione della barra e del tipo di materiale componente l’elemento da rinforzare; installazione della barra all’interno del foro mediante apposito mandrino in funzione della lunghezza della barra; piegatura terminale della barra o avvitamento di apposito tassello sulla parte terminale della barra elicoidale precedentemente installata. 
La quantificazione è espressa per singola connessione posta in opera.</t>
  </si>
  <si>
    <t>Lunghezza Steel Dryfast [mm]</t>
  </si>
  <si>
    <t xml:space="preserve">Rinforzo V 50 </t>
  </si>
  <si>
    <t xml:space="preserve">Rinforzo V 40 </t>
  </si>
  <si>
    <t>Keraklima Eco Granello</t>
  </si>
  <si>
    <t>Tipo acciaio</t>
  </si>
  <si>
    <t>Steel Dryfast 8 - AISI 304</t>
  </si>
  <si>
    <t>Steel Dryfast 10 - AISI 304</t>
  </si>
  <si>
    <t>Steel Dryfast 12 - AISI 304</t>
  </si>
  <si>
    <t xml:space="preserve">certificate EN 845-1 in acciaio Inox AISI 304, provviste di marcatura CE </t>
  </si>
  <si>
    <t xml:space="preserve">AISI 304 </t>
  </si>
  <si>
    <t xml:space="preserve">Steel Dryfast 6 - AISI 316 </t>
  </si>
  <si>
    <t xml:space="preserve">Steel Dryfast 8 -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</si>
  <si>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</si>
  <si>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</si>
  <si>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</si>
  <si>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8 - AISI 304 </t>
  </si>
  <si>
    <t xml:space="preserve">Steel Dryfast 10 - AISI 304 </t>
  </si>
  <si>
    <t xml:space="preserve">Steel Dryfast 12 - AISI 304 </t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</si>
  <si>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</si>
  <si>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</si>
  <si>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</si>
  <si>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</si>
  <si>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</si>
  <si>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</si>
  <si>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</si>
  <si>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</si>
  <si>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</si>
  <si>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</si>
  <si>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</si>
  <si>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</si>
  <si>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</si>
  <si>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 xml:space="preserve">Caratteristiche tecniche certificate della barra: carico di rottura a trazione ≥ 18,9 kN;  carico di rottura a taglio ≥ 15,0 kN; modulo elastico ≥ 120 GPa; deformazione ultima a rottura ≥ 3,9%; area nominale 14,8 mm2.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</si>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</sst>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0"/>
    <numFmt numFmtId="167" formatCode="[$€-2]\ #,##0.00;[Red]\-[$€-2]\ #,##0.00"/>
    <numFmt numFmtId="168" formatCode="[$€-2]\ #,##0.000;[Red]\-[$€-2]\ #,##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rgb="FFAFCDAF"/>
      <name val="Arial"/>
      <family val="2"/>
    </font>
    <font>
      <b/>
      <sz val="11"/>
      <color rgb="FF41414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sz val="10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FCDAF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9" fillId="0" borderId="0"/>
    <xf numFmtId="0" fontId="2" fillId="0" borderId="0"/>
    <xf numFmtId="0" fontId="9" fillId="0" borderId="0"/>
    <xf numFmtId="44" fontId="9" fillId="0" borderId="0" applyFont="0" applyFill="0" applyBorder="0" applyAlignment="0" applyProtection="0"/>
  </cellStyleXfs>
  <cellXfs count="127">
    <xf numFmtId="0" fontId="0" fillId="0" borderId="0" xfId="0"/>
    <xf numFmtId="0" fontId="0" fillId="3" borderId="0" xfId="0" applyFill="1" applyProtection="1">
      <protection locked="0"/>
    </xf>
    <xf numFmtId="0" fontId="4" fillId="2" borderId="4" xfId="0" applyFont="1" applyFill="1" applyBorder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0" fontId="0" fillId="3" borderId="0" xfId="0" applyFill="1"/>
    <xf numFmtId="0" fontId="0" fillId="0" borderId="19" xfId="0" applyBorder="1"/>
    <xf numFmtId="0" fontId="0" fillId="0" borderId="0" xfId="0" applyAlignment="1">
      <alignment wrapText="1"/>
    </xf>
    <xf numFmtId="0" fontId="0" fillId="0" borderId="21" xfId="0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9" fillId="0" borderId="19" xfId="0" applyFont="1" applyBorder="1"/>
    <xf numFmtId="0" fontId="9" fillId="0" borderId="0" xfId="0" applyFont="1" applyAlignment="1">
      <alignment wrapText="1"/>
    </xf>
    <xf numFmtId="0" fontId="9" fillId="0" borderId="19" xfId="0" applyFont="1" applyBorder="1" applyAlignment="1">
      <alignment wrapText="1"/>
    </xf>
    <xf numFmtId="0" fontId="11" fillId="0" borderId="19" xfId="0" applyFont="1" applyBorder="1"/>
    <xf numFmtId="0" fontId="0" fillId="0" borderId="19" xfId="0" applyBorder="1" applyAlignment="1">
      <alignment wrapText="1"/>
    </xf>
    <xf numFmtId="0" fontId="9" fillId="0" borderId="20" xfId="0" applyFont="1" applyBorder="1" applyAlignment="1">
      <alignment horizontal="center" wrapText="1"/>
    </xf>
    <xf numFmtId="0" fontId="0" fillId="2" borderId="0" xfId="0" applyFill="1" applyProtection="1">
      <protection locked="0"/>
    </xf>
    <xf numFmtId="0" fontId="0" fillId="2" borderId="4" xfId="0" applyFill="1" applyBorder="1" applyProtection="1">
      <protection locked="0"/>
    </xf>
    <xf numFmtId="49" fontId="9" fillId="0" borderId="20" xfId="0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6" fillId="5" borderId="22" xfId="0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Protection="1">
      <protection locked="0"/>
    </xf>
    <xf numFmtId="0" fontId="1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>
      <alignment horizontal="center" wrapText="1"/>
    </xf>
    <xf numFmtId="0" fontId="15" fillId="0" borderId="4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4" xfId="0" applyFont="1" applyBorder="1" applyProtection="1">
      <protection locked="0"/>
    </xf>
    <xf numFmtId="164" fontId="18" fillId="0" borderId="0" xfId="0" applyNumberFormat="1" applyFont="1" applyAlignment="1" applyProtection="1">
      <alignment horizontal="center"/>
      <protection locked="0"/>
    </xf>
    <xf numFmtId="165" fontId="18" fillId="0" borderId="0" xfId="0" applyNumberFormat="1" applyFont="1" applyProtection="1">
      <protection locked="0"/>
    </xf>
    <xf numFmtId="165" fontId="15" fillId="0" borderId="4" xfId="0" applyNumberFormat="1" applyFont="1" applyBorder="1" applyProtection="1">
      <protection locked="0"/>
    </xf>
    <xf numFmtId="2" fontId="18" fillId="0" borderId="0" xfId="0" applyNumberFormat="1" applyFont="1" applyAlignment="1">
      <alignment horizontal="center"/>
    </xf>
    <xf numFmtId="165" fontId="15" fillId="0" borderId="0" xfId="0" applyNumberFormat="1" applyFont="1" applyAlignment="1" applyProtection="1">
      <alignment horizontal="right"/>
      <protection locked="0"/>
    </xf>
    <xf numFmtId="165" fontId="15" fillId="0" borderId="7" xfId="0" applyNumberFormat="1" applyFont="1" applyBorder="1"/>
    <xf numFmtId="165" fontId="18" fillId="0" borderId="4" xfId="0" applyNumberFormat="1" applyFont="1" applyBorder="1" applyProtection="1">
      <protection locked="0"/>
    </xf>
    <xf numFmtId="0" fontId="18" fillId="0" borderId="0" xfId="0" applyFont="1"/>
    <xf numFmtId="0" fontId="18" fillId="0" borderId="3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165" fontId="15" fillId="0" borderId="4" xfId="0" applyNumberFormat="1" applyFont="1" applyBorder="1"/>
    <xf numFmtId="0" fontId="18" fillId="0" borderId="3" xfId="0" applyFont="1" applyBorder="1" applyProtection="1">
      <protection locked="0"/>
    </xf>
    <xf numFmtId="0" fontId="21" fillId="0" borderId="9" xfId="0" applyFont="1" applyBorder="1" applyAlignment="1" applyProtection="1">
      <alignment horizontal="center" vertical="center"/>
      <protection locked="0"/>
    </xf>
    <xf numFmtId="0" fontId="22" fillId="3" borderId="0" xfId="0" applyFont="1" applyFill="1" applyProtection="1">
      <protection locked="0"/>
    </xf>
    <xf numFmtId="165" fontId="25" fillId="0" borderId="11" xfId="0" applyNumberFormat="1" applyFont="1" applyBorder="1" applyAlignment="1" applyProtection="1">
      <alignment horizontal="right" vertical="center"/>
      <protection locked="0"/>
    </xf>
    <xf numFmtId="0" fontId="11" fillId="0" borderId="19" xfId="3" applyFont="1" applyBorder="1"/>
    <xf numFmtId="0" fontId="9" fillId="0" borderId="0" xfId="4" applyAlignment="1">
      <alignment wrapText="1"/>
    </xf>
    <xf numFmtId="0" fontId="9" fillId="0" borderId="0" xfId="4"/>
    <xf numFmtId="0" fontId="11" fillId="0" borderId="19" xfId="4" applyFont="1" applyBorder="1" applyAlignment="1">
      <alignment wrapText="1"/>
    </xf>
    <xf numFmtId="0" fontId="11" fillId="0" borderId="19" xfId="4" applyFont="1" applyBorder="1"/>
    <xf numFmtId="0" fontId="9" fillId="4" borderId="19" xfId="4" applyFill="1" applyBorder="1" applyAlignment="1" applyProtection="1">
      <alignment wrapText="1"/>
      <protection locked="0"/>
    </xf>
    <xf numFmtId="0" fontId="5" fillId="4" borderId="19" xfId="4" applyFont="1" applyFill="1" applyBorder="1" applyAlignment="1" applyProtection="1">
      <alignment horizontal="center"/>
      <protection locked="0"/>
    </xf>
    <xf numFmtId="167" fontId="9" fillId="4" borderId="19" xfId="4" applyNumberFormat="1" applyFill="1" applyBorder="1"/>
    <xf numFmtId="0" fontId="9" fillId="0" borderId="19" xfId="4" applyBorder="1" applyAlignment="1">
      <alignment wrapText="1"/>
    </xf>
    <xf numFmtId="0" fontId="9" fillId="0" borderId="19" xfId="4" applyBorder="1"/>
    <xf numFmtId="168" fontId="9" fillId="0" borderId="19" xfId="4" applyNumberFormat="1" applyBorder="1"/>
    <xf numFmtId="0" fontId="9" fillId="4" borderId="19" xfId="4" applyFill="1" applyBorder="1" applyAlignment="1">
      <alignment wrapText="1"/>
    </xf>
    <xf numFmtId="0" fontId="9" fillId="4" borderId="19" xfId="4" applyFill="1" applyBorder="1"/>
    <xf numFmtId="168" fontId="9" fillId="4" borderId="19" xfId="4" applyNumberFormat="1" applyFill="1" applyBorder="1"/>
    <xf numFmtId="0" fontId="9" fillId="4" borderId="19" xfId="4" applyFill="1" applyBorder="1" applyAlignment="1">
      <alignment horizontal="left" vertical="center" wrapText="1"/>
    </xf>
    <xf numFmtId="168" fontId="9" fillId="4" borderId="19" xfId="4" applyNumberFormat="1" applyFill="1" applyBorder="1" applyAlignment="1">
      <alignment horizontal="right" vertical="center"/>
    </xf>
    <xf numFmtId="0" fontId="13" fillId="0" borderId="19" xfId="4" applyFont="1" applyBorder="1" applyAlignment="1">
      <alignment wrapText="1"/>
    </xf>
    <xf numFmtId="0" fontId="6" fillId="2" borderId="0" xfId="0" applyFont="1" applyFill="1" applyAlignment="1">
      <alignment vertical="center" wrapText="1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wrapText="1"/>
    </xf>
    <xf numFmtId="0" fontId="0" fillId="0" borderId="24" xfId="0" applyBorder="1" applyAlignment="1">
      <alignment horizontal="center"/>
    </xf>
    <xf numFmtId="2" fontId="18" fillId="0" borderId="0" xfId="0" applyNumberFormat="1" applyFont="1" applyAlignment="1" applyProtection="1">
      <alignment horizontal="center"/>
      <protection locked="0" hidden="1"/>
    </xf>
    <xf numFmtId="165" fontId="18" fillId="0" borderId="0" xfId="0" applyNumberFormat="1" applyFont="1" applyProtection="1">
      <protection locked="0" hidden="1"/>
    </xf>
    <xf numFmtId="165" fontId="18" fillId="0" borderId="0" xfId="0" applyNumberFormat="1" applyFont="1" applyProtection="1">
      <protection hidden="1"/>
    </xf>
    <xf numFmtId="166" fontId="18" fillId="0" borderId="0" xfId="0" applyNumberFormat="1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165" fontId="15" fillId="0" borderId="4" xfId="0" applyNumberFormat="1" applyFont="1" applyBorder="1" applyProtection="1">
      <protection locked="0" hidden="1"/>
    </xf>
    <xf numFmtId="0" fontId="26" fillId="4" borderId="19" xfId="4" applyFont="1" applyFill="1" applyBorder="1"/>
    <xf numFmtId="1" fontId="7" fillId="2" borderId="0" xfId="0" applyNumberFormat="1" applyFont="1" applyFill="1" applyAlignment="1" applyProtection="1">
      <alignment horizontal="center" vertical="center"/>
      <protection locked="0"/>
    </xf>
    <xf numFmtId="0" fontId="18" fillId="0" borderId="3" xfId="0" applyFont="1" applyBorder="1" applyProtection="1">
      <protection hidden="1"/>
    </xf>
    <xf numFmtId="0" fontId="18" fillId="0" borderId="0" xfId="0" applyFont="1" applyAlignment="1" applyProtection="1">
      <alignment horizontal="center"/>
      <protection locked="0" hidden="1"/>
    </xf>
    <xf numFmtId="0" fontId="18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0" fillId="5" borderId="12" xfId="0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22" fillId="0" borderId="18" xfId="0" applyFont="1" applyBorder="1" applyAlignment="1" applyProtection="1">
      <alignment horizontal="left" vertical="center" wrapText="1"/>
      <protection hidden="1"/>
    </xf>
    <xf numFmtId="0" fontId="22" fillId="0" borderId="15" xfId="0" applyFont="1" applyBorder="1" applyAlignment="1" applyProtection="1">
      <alignment horizontal="left" vertical="center" wrapText="1"/>
      <protection hidden="1"/>
    </xf>
    <xf numFmtId="0" fontId="22" fillId="0" borderId="16" xfId="0" applyFont="1" applyBorder="1" applyAlignment="1" applyProtection="1">
      <alignment horizontal="left" vertical="center" wrapText="1"/>
      <protection hidden="1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center" vertical="center"/>
      <protection locked="0"/>
    </xf>
    <xf numFmtId="0" fontId="20" fillId="0" borderId="5" xfId="0" applyFont="1" applyBorder="1" applyAlignment="1" applyProtection="1">
      <alignment horizontal="left"/>
      <protection hidden="1"/>
    </xf>
    <xf numFmtId="0" fontId="20" fillId="0" borderId="8" xfId="0" applyFont="1" applyBorder="1" applyAlignment="1" applyProtection="1">
      <alignment horizontal="left"/>
      <protection hidden="1"/>
    </xf>
    <xf numFmtId="0" fontId="20" fillId="0" borderId="6" xfId="0" applyFont="1" applyBorder="1" applyAlignment="1" applyProtection="1">
      <alignment horizontal="left"/>
      <protection hidden="1"/>
    </xf>
    <xf numFmtId="0" fontId="18" fillId="0" borderId="3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19" fillId="0" borderId="3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3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8" fillId="0" borderId="3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24" fillId="0" borderId="17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15" fillId="0" borderId="12" xfId="0" applyFont="1" applyBorder="1" applyAlignment="1" applyProtection="1">
      <alignment horizontal="justify" vertical="center" wrapText="1"/>
      <protection hidden="1"/>
    </xf>
    <xf numFmtId="0" fontId="15" fillId="0" borderId="1" xfId="0" applyFont="1" applyBorder="1" applyAlignment="1" applyProtection="1">
      <alignment horizontal="justify" vertical="center" wrapText="1"/>
      <protection hidden="1"/>
    </xf>
    <xf numFmtId="0" fontId="15" fillId="0" borderId="2" xfId="0" applyFont="1" applyBorder="1" applyAlignment="1" applyProtection="1">
      <alignment horizontal="justify" vertical="center" wrapText="1"/>
      <protection hidden="1"/>
    </xf>
    <xf numFmtId="0" fontId="15" fillId="0" borderId="3" xfId="0" applyFont="1" applyBorder="1" applyAlignment="1" applyProtection="1">
      <alignment horizontal="justify" vertical="center" wrapText="1"/>
      <protection hidden="1"/>
    </xf>
    <xf numFmtId="0" fontId="15" fillId="0" borderId="0" xfId="0" applyFont="1" applyAlignment="1" applyProtection="1">
      <alignment horizontal="justify" vertical="center" wrapText="1"/>
      <protection hidden="1"/>
    </xf>
    <xf numFmtId="0" fontId="15" fillId="0" borderId="4" xfId="0" applyFont="1" applyBorder="1" applyAlignment="1" applyProtection="1">
      <alignment horizontal="justify" vertical="center" wrapText="1"/>
      <protection hidden="1"/>
    </xf>
    <xf numFmtId="0" fontId="15" fillId="0" borderId="5" xfId="0" applyFont="1" applyBorder="1" applyAlignment="1" applyProtection="1">
      <alignment horizontal="justify" vertical="center" wrapText="1"/>
      <protection hidden="1"/>
    </xf>
    <xf numFmtId="0" fontId="15" fillId="0" borderId="8" xfId="0" applyFont="1" applyBorder="1" applyAlignment="1" applyProtection="1">
      <alignment horizontal="justify" vertical="center" wrapText="1"/>
      <protection hidden="1"/>
    </xf>
    <xf numFmtId="0" fontId="15" fillId="0" borderId="6" xfId="0" applyFont="1" applyBorder="1" applyAlignment="1" applyProtection="1">
      <alignment horizontal="justify" vertical="center" wrapText="1"/>
      <protection hidden="1"/>
    </xf>
    <xf numFmtId="0" fontId="10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20" xfId="4" applyBorder="1" applyAlignment="1">
      <alignment horizontal="center" vertical="center" wrapText="1"/>
    </xf>
    <xf numFmtId="0" fontId="9" fillId="4" borderId="19" xfId="4" applyFill="1" applyBorder="1" applyAlignment="1">
      <alignment horizontal="left" wrapText="1"/>
    </xf>
    <xf numFmtId="0" fontId="1" fillId="0" borderId="19" xfId="4" applyFont="1" applyBorder="1" applyAlignment="1">
      <alignment wrapText="1"/>
    </xf>
    <xf numFmtId="0" fontId="1" fillId="0" borderId="19" xfId="4" applyFont="1" applyBorder="1"/>
  </cellXfs>
  <cellStyles count="6">
    <cellStyle name="Normale" xfId="0" builtinId="0"/>
    <cellStyle name="Normale 2" xfId="1" xr:uid="{00000000-0005-0000-0000-000001000000}"/>
    <cellStyle name="Normale 2 2" xfId="4" xr:uid="{5608D475-9547-444E-A511-67C9A1B31A37}"/>
    <cellStyle name="Normale 3" xfId="2" xr:uid="{00000000-0005-0000-0000-000002000000}"/>
    <cellStyle name="Normale 4" xfId="3" xr:uid="{00137EFD-6FAA-450C-9E23-E4BB2DA078F8}"/>
    <cellStyle name="Valuta 2" xfId="5" xr:uid="{3D830F3C-09A7-4B20-9A04-616E303F227A}"/>
  </cellStyles>
  <dxfs count="24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117409</xdr:rowOff>
    </xdr:from>
    <xdr:to>
      <xdr:col>0</xdr:col>
      <xdr:colOff>1647824</xdr:colOff>
      <xdr:row>2</xdr:row>
      <xdr:rowOff>124729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D0C320F-3BBB-4F05-A720-86D70CE2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" y="117409"/>
          <a:ext cx="1531937" cy="3057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artinelli%20Giorgia/Progetti/BIM/10.%20Plug-in/ACCA%20PriMus/Nuove%20AP/Strutturale%202024/TAV_Analisi%20prezzi_Macro.xlsm" TargetMode="External"/><Relationship Id="rId1" Type="http://schemas.openxmlformats.org/officeDocument/2006/relationships/externalLinkPath" Target="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"/>
      <sheetName val="Costruzione_voce_prezzo"/>
      <sheetName val="Var_voce"/>
      <sheetName val="Testi"/>
      <sheetName val="Unità misura e prezzi"/>
      <sheetName val="Analisi_Voc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"/>
      <sheetName val="Lavorazioni II strato"/>
      <sheetName val="Calcoli quant lavorazioni"/>
      <sheetName val="Caratteristiche_sistemi"/>
      <sheetName val="Materiali"/>
      <sheetName val="Dettagli materiali"/>
      <sheetName val="Analisi EPS"/>
      <sheetName val="Analisi MW"/>
    </sheetNames>
    <sheetDataSet>
      <sheetData sheetId="0" refreshError="1">
        <row r="1">
          <cell r="B1" t="str">
            <v>CONNESSIONE MEDIANTE BARRA ELICOIDALE IN ACCIAIO INOX AISI 316 INSERITA A SECCO</v>
          </cell>
        </row>
        <row r="2">
          <cell r="B2"/>
        </row>
        <row r="3">
          <cell r="B3"/>
        </row>
        <row r="4">
          <cell r="B4"/>
        </row>
        <row r="5">
          <cell r="B5" t="str">
            <v>Lunghezza Steel Dryfix [mm]</v>
          </cell>
        </row>
        <row r="6">
          <cell r="B6">
            <v>200</v>
          </cell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/>
        </row>
        <row r="22">
          <cell r="B22"/>
        </row>
        <row r="23">
          <cell r="B23"/>
        </row>
        <row r="24">
          <cell r="B24"/>
        </row>
        <row r="25">
          <cell r="B25" t="str">
            <v>(stima per stuccatura foro)</v>
          </cell>
        </row>
        <row r="26">
          <cell r="B26"/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  <row r="32">
          <cell r="B32"/>
        </row>
        <row r="33">
          <cell r="B33"/>
        </row>
        <row r="34">
          <cell r="B34"/>
        </row>
        <row r="35">
          <cell r="B35" t="str">
            <v>RU+PR+AT+SG+U</v>
          </cell>
        </row>
        <row r="36">
          <cell r="B36"/>
        </row>
        <row r="37">
          <cell r="B37"/>
        </row>
        <row r="38">
          <cell r="B38"/>
        </row>
        <row r="39">
          <cell r="B39"/>
        </row>
        <row r="40">
          <cell r="B40"/>
        </row>
        <row r="41">
          <cell r="B41"/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>
        <row r="1">
          <cell r="B1" t="str">
            <v>RIPRISTINO DELLA PLANARITÁ IN SOLAI CON PROBLEMI DI SFONDELLAMENTO</v>
          </cell>
        </row>
      </sheetData>
      <sheetData sheetId="2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I4" totalsRowCount="1" headerRowDxfId="23" dataDxfId="21" headerRowBorderDxfId="22" tableBorderDxfId="20" totalsRowBorderDxfId="19">
  <autoFilter ref="B2:I3" xr:uid="{AEA5A6D1-FF9C-4BC5-AFEC-65E76A2CF7C4}"/>
  <tableColumns count="8">
    <tableColumn id="2" xr3:uid="{8F5983F7-AE65-4079-962F-7C5D004DBFAE}" name="Colonna1" dataDxfId="18" totalsRowDxfId="17">
      <calculatedColumnFormula>_xlfn.CONCAT("Fornitura e posa in opera di barre elicoidali per connessione trasversale mediante cucitura a secco, ",VLOOKUP(Analisi!A24,Costruzione_voce_prezzo!B14:D19,2,FALSE),"di lunghezza pari a ")</calculatedColumnFormula>
    </tableColumn>
    <tableColumn id="3" xr3:uid="{5D36AC4D-423B-478F-B20E-1B033CCF741B}" name="Colonna2" dataDxfId="16" totalsRowDxfId="15">
      <calculatedColumnFormula>Analisi!B6</calculatedColumnFormula>
    </tableColumn>
    <tableColumn id="4" xr3:uid="{3DDC4763-A998-4AF1-8B40-ECC34079F2B5}" name="Colonna3" dataDxfId="14" totalsRowDxfId="13"/>
    <tableColumn id="5" xr3:uid="{57638D85-5BF2-44BA-B6DC-41746CE79805}" name="Colonna4" dataDxfId="12" totalsRowDxfId="11">
      <calculatedColumnFormula>Analisi!A6</calculatedColumnFormula>
    </tableColumn>
    <tableColumn id="6" xr3:uid="{2E18A3BA-73CE-4B96-A7E7-BE48C4C8BBE9}" name="Colonna5" dataDxfId="10" totalsRowDxfId="9"/>
    <tableColumn id="7" xr3:uid="{4BA78521-3C13-41C9-BCA5-DC2E7A1EE10E}" name="Colonna6" dataDxfId="8" totalsRowDxfId="7">
      <calculatedColumnFormula>VLOOKUP(Analisi!A24,B14:D19,3,FALSE)</calculatedColumnFormula>
    </tableColumn>
    <tableColumn id="8" xr3:uid="{B6EF6338-7B29-41A5-A6A4-88C1CEBC90A2}" name="Colonna7" totalsRowFunction="custom" dataDxfId="6" totalsRowDxfId="5">
      <calculatedColumnFormula>CONCATENATE("È compresa la stuccatura del foro realizzata con ",Costruzione_voce_prezzo!C22,"- tipo ",Costruzione_voce_prezzo!B22,"di Kerakoll. ",Costruzione_voce_prezzo!D22)</calculatedColumnFormula>
      <totalsRowFormula>CONCATENATE("È compresa l'installazione del tassello per la collaborazione tra la connessione trasversale e il sistema di rinforzo in basso spessore - tipo ",F7,Analisi!A6,"di Kerakoll. ")</totalsRowFormula>
    </tableColumn>
    <tableColumn id="1" xr3:uid="{A241EFE9-30CB-426D-A720-409B1FD20BE8}" name="Colonna8" dataDxfId="4" totalsRow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G38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5" style="1" customWidth="1"/>
    <col min="5" max="5" width="13.726562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79"/>
      <c r="B1" s="82" t="str">
        <f>IF(D6=Costruzione_voce_prezzo!G6,"CONNESSIONE MEDIANTE BARRA ELICOIDALE IN ACCIAIO INOX AISI 316 INSERITA A SECCO","CONNESSIONE MEDIANTE BARRA ELICOIDALE IN ACCIAIO INOX AISI 304 INSERITA A SECCO")</f>
        <v>CONNESSIONE MEDIANTE BARRA ELICOIDALE IN ACCIAIO INOX AISI 316 INSERITA A SECCO</v>
      </c>
      <c r="C1" s="83"/>
      <c r="D1" s="83"/>
      <c r="E1" s="83"/>
      <c r="F1" s="83"/>
      <c r="G1" s="84"/>
    </row>
    <row r="2" spans="1:7" ht="3.5" customHeight="1" x14ac:dyDescent="0.25">
      <c r="A2" s="80"/>
      <c r="B2" s="85"/>
      <c r="C2" s="86"/>
      <c r="D2" s="86"/>
      <c r="E2" s="86"/>
      <c r="F2" s="86"/>
      <c r="G2" s="87"/>
    </row>
    <row r="3" spans="1:7" ht="20.149999999999999" customHeight="1" thickBot="1" x14ac:dyDescent="0.3">
      <c r="A3" s="81"/>
      <c r="B3" s="88"/>
      <c r="C3" s="89"/>
      <c r="D3" s="89"/>
      <c r="E3" s="89"/>
      <c r="F3" s="89"/>
      <c r="G3" s="90"/>
    </row>
    <row r="4" spans="1:7" ht="15.5" customHeight="1" thickBot="1" x14ac:dyDescent="0.3">
      <c r="A4" s="120"/>
      <c r="B4" s="120"/>
      <c r="C4" s="120"/>
      <c r="D4" s="120"/>
      <c r="E4" s="107"/>
      <c r="F4" s="107"/>
      <c r="G4" s="2"/>
    </row>
    <row r="5" spans="1:7" ht="15" customHeight="1" x14ac:dyDescent="0.25">
      <c r="A5" s="21" t="s">
        <v>30</v>
      </c>
      <c r="B5" s="21" t="s">
        <v>159</v>
      </c>
      <c r="C5" s="21" t="s">
        <v>75</v>
      </c>
      <c r="D5" s="21" t="s">
        <v>163</v>
      </c>
      <c r="E5" s="10"/>
      <c r="F5" s="121" t="str">
        <f>IF(A6="Steel Dryfix 8","Le barre elicoidali Steel Dryfix 8 sono disponibili in lunghezza di 1000 mm da cui è possibile ricavare barre di lunghezza minore. È sconsigliato l'uso di barre di lunghezza superiore a 500 mm.","")</f>
        <v/>
      </c>
      <c r="G5" s="122"/>
    </row>
    <row r="6" spans="1:7" ht="15" thickBot="1" x14ac:dyDescent="0.3">
      <c r="A6" s="22" t="s">
        <v>148</v>
      </c>
      <c r="B6" s="74">
        <v>200</v>
      </c>
      <c r="C6" s="64" t="s">
        <v>76</v>
      </c>
      <c r="D6" s="64" t="s">
        <v>146</v>
      </c>
      <c r="E6" s="63"/>
      <c r="F6" s="121"/>
      <c r="G6" s="122"/>
    </row>
    <row r="7" spans="1:7" ht="15" customHeight="1" thickBot="1" x14ac:dyDescent="0.3">
      <c r="A7" s="3"/>
      <c r="B7" s="3"/>
      <c r="C7" s="3"/>
      <c r="D7" s="3"/>
      <c r="E7" s="3"/>
      <c r="F7" s="17"/>
      <c r="G7" s="18"/>
    </row>
    <row r="8" spans="1:7" ht="12.5" customHeight="1" x14ac:dyDescent="0.25">
      <c r="A8" s="111" t="str">
        <f>Costruzione_voce_prezzo!J3</f>
        <v>Fornitura e posa in opera di barre elicoidali per connessione trasversale mediante cucitura a secco, certificate EN 845-1 in acciaio Inox AISI 316, provviste di marcatura CE di lunghezza pari a 200 mm installate in apposito foro pilota e poste in opera mediante apposito mandrino - tipo Steel Dryfast 10 di Kerakoll. Caratteristiche tecniche certificate della barra: carico di rottura a trazione ≥ 15,4 kN; carico di rottura a taglio ≥ 11,7 kN; modulo elastico ≥ 125 GPa; deformazione ultima a rottura ≥ 5,7%; area nominale 12,9 mm2. È compresa la stuccatura del foro realizzata con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Il prezzo è per singola unità di connessione posta in opera comprensivo della realizzazione e preparazione del foro per l'inserimento delle barre. È altresì compresa la fornitura e posa in opera di tutti i materiali sopra descritti la stuccatura del foro o l'installazione del tassello e quanto altro occorre per dare il lavoro finito.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B8" s="112"/>
      <c r="C8" s="112"/>
      <c r="D8" s="112"/>
      <c r="E8" s="112"/>
      <c r="F8" s="112"/>
      <c r="G8" s="113"/>
    </row>
    <row r="9" spans="1:7" ht="12.5" customHeight="1" x14ac:dyDescent="0.25">
      <c r="A9" s="114"/>
      <c r="B9" s="115"/>
      <c r="C9" s="115"/>
      <c r="D9" s="115"/>
      <c r="E9" s="115"/>
      <c r="F9" s="115"/>
      <c r="G9" s="116"/>
    </row>
    <row r="10" spans="1:7" ht="12.5" customHeight="1" x14ac:dyDescent="0.25">
      <c r="A10" s="114"/>
      <c r="B10" s="115"/>
      <c r="C10" s="115"/>
      <c r="D10" s="115"/>
      <c r="E10" s="115"/>
      <c r="F10" s="115"/>
      <c r="G10" s="116"/>
    </row>
    <row r="11" spans="1:7" ht="12.5" customHeight="1" x14ac:dyDescent="0.25">
      <c r="A11" s="114"/>
      <c r="B11" s="115"/>
      <c r="C11" s="115"/>
      <c r="D11" s="115"/>
      <c r="E11" s="115"/>
      <c r="F11" s="115"/>
      <c r="G11" s="116"/>
    </row>
    <row r="12" spans="1:7" ht="12.5" customHeight="1" x14ac:dyDescent="0.25">
      <c r="A12" s="114"/>
      <c r="B12" s="115"/>
      <c r="C12" s="115"/>
      <c r="D12" s="115"/>
      <c r="E12" s="115"/>
      <c r="F12" s="115"/>
      <c r="G12" s="116"/>
    </row>
    <row r="13" spans="1:7" ht="94.5" customHeight="1" thickBot="1" x14ac:dyDescent="0.3">
      <c r="A13" s="117"/>
      <c r="B13" s="118"/>
      <c r="C13" s="118"/>
      <c r="D13" s="118"/>
      <c r="E13" s="118"/>
      <c r="F13" s="118"/>
      <c r="G13" s="119"/>
    </row>
    <row r="14" spans="1:7" ht="15" customHeight="1" x14ac:dyDescent="0.3">
      <c r="A14" s="23" t="s">
        <v>0</v>
      </c>
      <c r="B14" s="24"/>
      <c r="C14" s="25"/>
      <c r="D14" s="26" t="s">
        <v>1</v>
      </c>
      <c r="E14" s="26" t="s">
        <v>3</v>
      </c>
      <c r="F14" s="27" t="s">
        <v>5</v>
      </c>
      <c r="G14" s="28" t="s">
        <v>2</v>
      </c>
    </row>
    <row r="15" spans="1:7" ht="15" customHeight="1" x14ac:dyDescent="0.3">
      <c r="A15" s="103" t="s">
        <v>7</v>
      </c>
      <c r="B15" s="104"/>
      <c r="C15" s="104"/>
      <c r="D15" s="29"/>
      <c r="E15" s="29"/>
      <c r="F15" s="25"/>
      <c r="G15" s="30"/>
    </row>
    <row r="16" spans="1:7" ht="15" customHeight="1" x14ac:dyDescent="0.3">
      <c r="A16" s="101" t="s">
        <v>33</v>
      </c>
      <c r="B16" s="102"/>
      <c r="C16" s="102"/>
      <c r="D16" s="29"/>
      <c r="E16" s="31"/>
      <c r="F16" s="32"/>
      <c r="G16" s="33"/>
    </row>
    <row r="17" spans="1:7" ht="15" customHeight="1" x14ac:dyDescent="0.3">
      <c r="A17" s="99" t="s">
        <v>77</v>
      </c>
      <c r="B17" s="100"/>
      <c r="C17" s="100"/>
      <c r="D17" s="76" t="s">
        <v>114</v>
      </c>
      <c r="E17" s="67">
        <f>(0.12/800)*$B$6</f>
        <v>0.03</v>
      </c>
      <c r="F17" s="68">
        <f>IFERROR(VLOOKUP(A17,'Unità misura e prezzi'!$B$3:$D$76,3,FALSE),"")</f>
        <v>30.07</v>
      </c>
      <c r="G17" s="33">
        <f>IFERROR(E17*F17,"")</f>
        <v>0.90210000000000001</v>
      </c>
    </row>
    <row r="18" spans="1:7" ht="15" customHeight="1" x14ac:dyDescent="0.3">
      <c r="A18" s="99" t="s">
        <v>79</v>
      </c>
      <c r="B18" s="100"/>
      <c r="C18" s="100"/>
      <c r="D18" s="76" t="s">
        <v>114</v>
      </c>
      <c r="E18" s="67">
        <f>(0.12/800)*$B$6</f>
        <v>0.03</v>
      </c>
      <c r="F18" s="68">
        <f>IFERROR(VLOOKUP(A18,'Unità misura e prezzi'!$B$3:$D$76,3,FALSE),"")</f>
        <v>32.450000000000003</v>
      </c>
      <c r="G18" s="33">
        <f t="shared" ref="G18:G21" si="0">IFERROR(E18*F18,"")</f>
        <v>0.97350000000000003</v>
      </c>
    </row>
    <row r="19" spans="1:7" ht="15" customHeight="1" x14ac:dyDescent="0.3">
      <c r="A19" s="101" t="str">
        <f>IF(C6=Costruzione_voce_prezzo!F6,"Installazione della barra e stuccatura del foro",IF(C6=Costruzione_voce_prezzo!F7,"Installazione della barra e del tassello","Installazione della barra"))</f>
        <v>Installazione della barra e stuccatura del foro</v>
      </c>
      <c r="B19" s="102"/>
      <c r="C19" s="102"/>
      <c r="D19" s="76"/>
      <c r="E19" s="67"/>
      <c r="F19" s="68"/>
      <c r="G19" s="33"/>
    </row>
    <row r="20" spans="1:7" ht="15" customHeight="1" x14ac:dyDescent="0.3">
      <c r="A20" s="99" t="s">
        <v>77</v>
      </c>
      <c r="B20" s="100"/>
      <c r="C20" s="100"/>
      <c r="D20" s="76" t="s">
        <v>114</v>
      </c>
      <c r="E20" s="67">
        <f t="shared" ref="E20:E21" si="1">(0.12/800)*$B$6</f>
        <v>0.03</v>
      </c>
      <c r="F20" s="68">
        <f>IFERROR(VLOOKUP(A20,'Unità misura e prezzi'!$B$3:$D$76,3,FALSE),"")</f>
        <v>30.07</v>
      </c>
      <c r="G20" s="33">
        <f t="shared" si="0"/>
        <v>0.90210000000000001</v>
      </c>
    </row>
    <row r="21" spans="1:7" ht="15" customHeight="1" x14ac:dyDescent="0.3">
      <c r="A21" s="99" t="s">
        <v>79</v>
      </c>
      <c r="B21" s="100"/>
      <c r="C21" s="100"/>
      <c r="D21" s="76" t="s">
        <v>114</v>
      </c>
      <c r="E21" s="67">
        <f t="shared" si="1"/>
        <v>0.03</v>
      </c>
      <c r="F21" s="68">
        <f>IFERROR(VLOOKUP(A21,'Unità misura e prezzi'!$B$3:$D$76,3,FALSE),"")</f>
        <v>32.450000000000003</v>
      </c>
      <c r="G21" s="33">
        <f t="shared" si="0"/>
        <v>0.97350000000000003</v>
      </c>
    </row>
    <row r="22" spans="1:7" ht="15" customHeight="1" x14ac:dyDescent="0.3">
      <c r="A22" s="105"/>
      <c r="B22" s="106"/>
      <c r="C22" s="106"/>
      <c r="D22" s="77" t="str">
        <f>IFERROR(VLOOKUP(A22,prezzi,2,FALSE),"")</f>
        <v/>
      </c>
      <c r="E22" s="34"/>
      <c r="F22" s="35" t="s">
        <v>22</v>
      </c>
      <c r="G22" s="36">
        <f>SUM(G17:G21)</f>
        <v>3.7511999999999999</v>
      </c>
    </row>
    <row r="23" spans="1:7" ht="15" customHeight="1" x14ac:dyDescent="0.3">
      <c r="A23" s="103" t="s">
        <v>8</v>
      </c>
      <c r="B23" s="104"/>
      <c r="C23" s="104"/>
      <c r="D23" s="77" t="str">
        <f t="shared" ref="D23:D26" si="2">IFERROR(VLOOKUP(A23,prezzi,2,FALSE),"")</f>
        <v/>
      </c>
      <c r="E23" s="34"/>
      <c r="F23" s="25"/>
      <c r="G23" s="37"/>
    </row>
    <row r="24" spans="1:7" ht="15" customHeight="1" x14ac:dyDescent="0.3">
      <c r="A24" s="75" t="str">
        <f>_xlfn.CONCAT(A6,"- ",D6)</f>
        <v xml:space="preserve">Steel Dryfast 10 - AISI 316 </v>
      </c>
      <c r="B24" s="38"/>
      <c r="C24" s="25"/>
      <c r="D24" s="77" t="s">
        <v>117</v>
      </c>
      <c r="E24" s="67">
        <f>B6/1000</f>
        <v>0.2</v>
      </c>
      <c r="F24" s="69">
        <f>IFERROR(VLOOKUP(A24,'Unità misura e prezzi'!$B:$D,3,FALSE),"")</f>
        <v>15.19</v>
      </c>
      <c r="G24" s="33">
        <f xml:space="preserve"> IFERROR(F24*E24,"")</f>
        <v>3.0380000000000003</v>
      </c>
    </row>
    <row r="25" spans="1:7" ht="15" customHeight="1" x14ac:dyDescent="0.3">
      <c r="A25" s="75" t="str">
        <f>IF(C6=Costruzione_voce_prezzo!F6,Costruzione_voce_prezzo!B22,IF(C6=Costruzione_voce_prezzo!F7,Costruzione_voce_prezzo!B23&amp;IF(A6="Steel Dryfix 8 ","8 ","10 "),""))</f>
        <v xml:space="preserve">Geocalce F Antisismico </v>
      </c>
      <c r="B25" s="38" t="str">
        <f>IF(C6=Costruzione_voce_prezzo!F6,"(stima per stuccatura foro)","")</f>
        <v>(stima per stuccatura foro)</v>
      </c>
      <c r="C25" s="25"/>
      <c r="D25" s="77" t="s">
        <v>115</v>
      </c>
      <c r="E25" s="67">
        <f>IF(C6=Costruzione_voce_prezzo!F6,0.1,IF(C6=Costruzione_voce_prezzo!F7,1,""))</f>
        <v>0.1</v>
      </c>
      <c r="F25" s="69">
        <f>IFERROR(VLOOKUP(A25,'Unità misura e prezzi'!$B:$D,3,FALSE),"")</f>
        <v>0.44</v>
      </c>
      <c r="G25" s="33">
        <f t="shared" ref="G25" si="3" xml:space="preserve"> IFERROR(F25*E25,"")</f>
        <v>4.4000000000000004E-2</v>
      </c>
    </row>
    <row r="26" spans="1:7" ht="15" customHeight="1" x14ac:dyDescent="0.3">
      <c r="A26" s="39"/>
      <c r="B26" s="40"/>
      <c r="C26" s="40"/>
      <c r="D26" s="77" t="str">
        <f t="shared" si="2"/>
        <v/>
      </c>
      <c r="E26" s="34"/>
      <c r="F26" s="35" t="s">
        <v>9</v>
      </c>
      <c r="G26" s="36">
        <f>SUM(G24:G25)</f>
        <v>3.0820000000000003</v>
      </c>
    </row>
    <row r="27" spans="1:7" ht="15" customHeight="1" x14ac:dyDescent="0.3">
      <c r="A27" s="103" t="s">
        <v>10</v>
      </c>
      <c r="B27" s="104"/>
      <c r="C27" s="104"/>
      <c r="D27" s="77"/>
      <c r="E27" s="34"/>
      <c r="F27" s="35"/>
      <c r="G27" s="33"/>
    </row>
    <row r="28" spans="1:7" ht="15" customHeight="1" x14ac:dyDescent="0.3">
      <c r="A28" s="39" t="s">
        <v>4</v>
      </c>
      <c r="B28" s="40"/>
      <c r="C28" s="40"/>
      <c r="D28" s="77" t="s">
        <v>114</v>
      </c>
      <c r="E28" s="67">
        <v>0.1</v>
      </c>
      <c r="F28" s="68">
        <v>8</v>
      </c>
      <c r="G28" s="41">
        <f xml:space="preserve"> F28*E28</f>
        <v>0.8</v>
      </c>
    </row>
    <row r="29" spans="1:7" ht="15" customHeight="1" x14ac:dyDescent="0.3">
      <c r="A29" s="39" t="s">
        <v>6</v>
      </c>
      <c r="B29" s="40"/>
      <c r="C29" s="40"/>
      <c r="D29" s="78" t="s">
        <v>115</v>
      </c>
      <c r="E29" s="67">
        <v>0.2</v>
      </c>
      <c r="F29" s="70">
        <f>0.02</f>
        <v>0.02</v>
      </c>
      <c r="G29" s="41">
        <f xml:space="preserve"> F29*E29</f>
        <v>4.0000000000000001E-3</v>
      </c>
    </row>
    <row r="30" spans="1:7" ht="15" customHeight="1" x14ac:dyDescent="0.3">
      <c r="A30" s="39"/>
      <c r="B30" s="40"/>
      <c r="C30" s="40"/>
      <c r="D30" s="25"/>
      <c r="E30" s="25"/>
      <c r="F30" s="35" t="s">
        <v>11</v>
      </c>
      <c r="G30" s="36">
        <f>SUM(G28:G29)</f>
        <v>0.80400000000000005</v>
      </c>
    </row>
    <row r="31" spans="1:7" ht="15" customHeight="1" x14ac:dyDescent="0.3">
      <c r="A31" s="23"/>
      <c r="B31" s="24"/>
      <c r="C31" s="25"/>
      <c r="D31" s="25"/>
      <c r="E31" s="25"/>
      <c r="F31" s="35" t="s">
        <v>26</v>
      </c>
      <c r="G31" s="41">
        <f>SUM(G30,G26,G22)</f>
        <v>7.6372</v>
      </c>
    </row>
    <row r="32" spans="1:7" ht="15" customHeight="1" x14ac:dyDescent="0.3">
      <c r="A32" s="23"/>
      <c r="B32" s="24"/>
      <c r="C32" s="25"/>
      <c r="D32" s="25"/>
      <c r="E32" s="25"/>
      <c r="F32" s="71" t="s">
        <v>12</v>
      </c>
      <c r="G32" s="72">
        <f>G31*0.17</f>
        <v>1.298324</v>
      </c>
    </row>
    <row r="33" spans="1:7" ht="15" customHeight="1" x14ac:dyDescent="0.3">
      <c r="A33" s="42"/>
      <c r="B33" s="25"/>
      <c r="C33" s="25"/>
      <c r="D33" s="25"/>
      <c r="E33" s="25"/>
      <c r="F33" s="71" t="s">
        <v>13</v>
      </c>
      <c r="G33" s="72">
        <f>(G31+G32)*0.1</f>
        <v>0.89355240000000014</v>
      </c>
    </row>
    <row r="34" spans="1:7" ht="15" customHeight="1" thickBot="1" x14ac:dyDescent="0.3">
      <c r="A34" s="96" t="str">
        <f>'Unità misura e prezzi'!B2</f>
        <v>* Prezzi materiali Kerakoll = Listino 05-2026. Prezzi manodopera = Prezziario DEI (I Semestre 2026) - Media Nazionale.</v>
      </c>
      <c r="B34" s="97"/>
      <c r="C34" s="97"/>
      <c r="D34" s="97"/>
      <c r="E34" s="97"/>
      <c r="F34" s="97"/>
      <c r="G34" s="98"/>
    </row>
    <row r="35" spans="1:7" ht="33" customHeight="1" thickBot="1" x14ac:dyDescent="0.3">
      <c r="A35" s="43"/>
      <c r="B35" s="95" t="s">
        <v>27</v>
      </c>
      <c r="C35" s="95"/>
      <c r="D35" s="94" t="s">
        <v>35</v>
      </c>
      <c r="E35" s="94"/>
      <c r="F35" s="94"/>
      <c r="G35" s="45">
        <f>G31+G32+G33</f>
        <v>9.8290764000000017</v>
      </c>
    </row>
    <row r="36" spans="1:7" ht="13" thickBot="1" x14ac:dyDescent="0.3">
      <c r="A36" s="44"/>
      <c r="B36" s="44"/>
      <c r="C36" s="44"/>
      <c r="D36" s="44"/>
      <c r="E36" s="44"/>
      <c r="F36" s="44"/>
      <c r="G36" s="44"/>
    </row>
    <row r="37" spans="1:7" s="5" customFormat="1" ht="18" x14ac:dyDescent="0.4">
      <c r="A37" s="108" t="s">
        <v>14</v>
      </c>
      <c r="B37" s="109"/>
      <c r="C37" s="109"/>
      <c r="D37" s="109"/>
      <c r="E37" s="109"/>
      <c r="F37" s="109"/>
      <c r="G37" s="110"/>
    </row>
    <row r="38" spans="1:7" s="5" customFormat="1" ht="162" customHeight="1" thickBot="1" x14ac:dyDescent="0.3">
      <c r="A38" s="91" t="str">
        <f>CONCATENATE(Costruzione_voce_prezzo!L3,Costruzione_voce_prezzo!M3)</f>
        <v>Fornitura e posa in opera di barre elicoidali per connessione trasversale mediante cucitura a secco, certificate EN 845-1 in acciaio Inox AISI 316, provviste di marcatura CE di lunghezza pari a 200 mm installate in apposito foro pilota e poste in opera mediante apposito mandrino - tipo Steel Dryfast 10 di Kerakoll. Caratteristiche tecniche certificate della barra: carico di rottura a trazione ≥ 15,4 kN; carico di rottura a taglio ≥ 11,7 kN; modulo elastico ≥ 125 GPa; deformazione ultima a rottura ≥ 5,7%; area nominale 12,9 mm2. È compresa la stuccatura del foro realizzata con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
L'intervento si svolge nelle seguenti fasi: eventuale trattamento di ripristino delle superfici ammalorate (da contabilizzare a parte); realizzazione del foro pilota di opportuno diametro in funzione della barra e del tipo di materiale componente l’elemento da rinforzare; installazione della barra all’interno del foro mediante apposito mandrino in funzione della lunghezza della barra; stuccatura del foro mediante opportuno materiale in funzione del tipo di supporto. 
La quantificazione è espressa per singola connessione posta in opera.</v>
      </c>
      <c r="B38" s="92"/>
      <c r="C38" s="92"/>
      <c r="D38" s="92"/>
      <c r="E38" s="92"/>
      <c r="F38" s="92"/>
      <c r="G38" s="93"/>
    </row>
  </sheetData>
  <sheetProtection algorithmName="SHA-512" hashValue="YDAi96l5JvzPKThze3r5cmaZwnnkbH4f+tCq84RPoMDQg71T787FHqsY111j7dxxCosXJNXMHqFohv3XwMXmYQ==" saltValue="CJ8R1M760aeq/F7TePhDjA==" spinCount="100000" sheet="1" formatCells="0" formatColumns="0" formatRows="0" insertColumns="0" insertRows="0" insertHyperlinks="0" deleteColumns="0" deleteRows="0" sort="0" autoFilter="0" pivotTables="0"/>
  <mergeCells count="21">
    <mergeCell ref="A37:G37"/>
    <mergeCell ref="A15:C15"/>
    <mergeCell ref="A8:G13"/>
    <mergeCell ref="A4:D4"/>
    <mergeCell ref="F5:G6"/>
    <mergeCell ref="A1:A3"/>
    <mergeCell ref="B1:G3"/>
    <mergeCell ref="A38:G38"/>
    <mergeCell ref="D35:F35"/>
    <mergeCell ref="B35:C35"/>
    <mergeCell ref="A34:G34"/>
    <mergeCell ref="A17:C17"/>
    <mergeCell ref="A18:C18"/>
    <mergeCell ref="A19:C19"/>
    <mergeCell ref="A20:C20"/>
    <mergeCell ref="A21:C21"/>
    <mergeCell ref="A23:C23"/>
    <mergeCell ref="A22:C22"/>
    <mergeCell ref="A27:C27"/>
    <mergeCell ref="E4:F4"/>
    <mergeCell ref="A16:C16"/>
  </mergeCells>
  <conditionalFormatting sqref="A6:D6">
    <cfRule type="expression" dxfId="2" priority="1">
      <formula>ISNUMBER(A6)</formula>
    </cfRule>
    <cfRule type="expression" dxfId="1" priority="2">
      <formula>ISTEXT(A6)</formula>
    </cfRule>
    <cfRule type="expression" dxfId="0" priority="3">
      <formula>ISBLANK(A6)</formula>
    </cfRule>
  </conditionalFormatting>
  <dataValidations xWindow="392" yWindow="570" count="1">
    <dataValidation type="list" allowBlank="1" sqref="A6" xr:uid="{E85806B0-66BF-4639-BD9D-D2E0543F175E}">
      <formula1>BAR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92" yWindow="570" count="2">
        <x14:dataValidation type="list" allowBlank="1" xr:uid="{ECD4BCA0-056E-4C46-9E94-C486BDDBB4AF}">
          <x14:formula1>
            <xm:f>IF($A$6=Costruzione_voce_prezzo!$E$8,Costruzione_voce_prezzo!$F$6,Costruzione_voce_prezzo!$F$6:$F$7)</xm:f>
          </x14:formula1>
          <xm:sqref>C6</xm:sqref>
        </x14:dataValidation>
        <x14:dataValidation type="list" allowBlank="1" showInputMessage="1" showErrorMessage="1" xr:uid="{3E34C4D4-DB63-490D-B2F7-C9D1DC97A86F}">
          <x14:formula1>
            <xm:f>Costruzione_voce_prezzo!$G$6:$G$7</xm:f>
          </x14:formula1>
          <xm:sqref>D6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O23"/>
  <sheetViews>
    <sheetView zoomScale="90" zoomScaleNormal="90" workbookViewId="0">
      <pane xSplit="1" topLeftCell="B1" activePane="topRight" state="frozen"/>
      <selection sqref="A1:A3"/>
      <selection pane="topRight" sqref="A1:A3"/>
    </sheetView>
  </sheetViews>
  <sheetFormatPr defaultRowHeight="12.5" x14ac:dyDescent="0.25"/>
  <cols>
    <col min="1" max="1" width="2.453125" customWidth="1"/>
    <col min="2" max="2" width="46.36328125" customWidth="1"/>
    <col min="3" max="3" width="45.81640625" bestFit="1" customWidth="1"/>
    <col min="4" max="4" width="37.453125" customWidth="1"/>
    <col min="5" max="5" width="19.81640625" customWidth="1"/>
    <col min="6" max="6" width="23.90625" customWidth="1"/>
    <col min="7" max="7" width="60.81640625" customWidth="1"/>
    <col min="8" max="9" width="42.1796875" customWidth="1"/>
    <col min="10" max="10" width="99.7265625" customWidth="1"/>
    <col min="11" max="11" width="15.6328125" customWidth="1"/>
    <col min="12" max="12" width="40.453125" customWidth="1"/>
    <col min="13" max="13" width="45.26953125" customWidth="1"/>
    <col min="15" max="15" width="52.26953125" customWidth="1"/>
  </cols>
  <sheetData>
    <row r="2" spans="2:15" ht="13" x14ac:dyDescent="0.3">
      <c r="B2" s="8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29</v>
      </c>
      <c r="I2" s="8" t="s">
        <v>32</v>
      </c>
      <c r="J2" s="14" t="s">
        <v>21</v>
      </c>
      <c r="K2" s="4"/>
      <c r="L2" s="4"/>
      <c r="M2" s="7"/>
    </row>
    <row r="3" spans="2:15" ht="287.5" x14ac:dyDescent="0.25">
      <c r="B3" s="16" t="str">
        <f>_xlfn.CONCAT("Fornitura e posa in opera di barre elicoidali per connessione trasversale mediante cucitura a secco, ",VLOOKUP(Analisi!A24,Costruzione_voce_prezzo!B14:D19,2,FALSE),"di lunghezza pari a ")</f>
        <v xml:space="preserve">Fornitura e posa in opera di barre elicoidali per connessione trasversale mediante cucitura a secco, certificate EN 845-1 in acciaio Inox AISI 316, provviste di marcatura CE di lunghezza pari a </v>
      </c>
      <c r="C3" s="16">
        <f>Analisi!B6</f>
        <v>200</v>
      </c>
      <c r="D3" s="16" t="s">
        <v>113</v>
      </c>
      <c r="E3" s="19" t="str">
        <f>Analisi!A6</f>
        <v xml:space="preserve">Steel Dryfast 10 </v>
      </c>
      <c r="F3" s="9" t="s">
        <v>71</v>
      </c>
      <c r="G3" s="16" t="str">
        <f>VLOOKUP(Analisi!A24,B14:D19,3,FALSE)</f>
        <v xml:space="preserve">Caratteristiche tecniche certificate della barra: carico di rottura a trazione ≥ 15,4 kN; carico di rottura a taglio ≥ 11,7 kN; modulo elastico ≥ 125 GPa; deformazione ultima a rottura ≥ 5,7%; area nominale 12,9 mm2. </v>
      </c>
      <c r="H3" s="20" t="str">
        <f>CONCATENATE("È compresa la stuccatura del foro realizzata con ",Costruzione_voce_prezzo!C22,"- tipo ",Costruzione_voce_prezzo!B22,"di Kerakoll. ",Costruzione_voce_prezzo!D22)</f>
        <v xml:space="preserve">È compresa la stuccatura del foro realizzata con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</v>
      </c>
      <c r="I3" s="20" t="s">
        <v>155</v>
      </c>
      <c r="J3" s="15" t="str">
        <f>IF(Analisi!C6=Costruzione_voce_prezzo!F6,CONCATENATE(B3,C3,D3,E3,F3,G3,H3,I3),CONCATENATE(B3,C3,D3,E3,F3,G3,Numero_Tavola8[[#Totals],[Colonna7]],Numero_Tavola8[[#This Row],[Colonna8]]))</f>
        <v>Fornitura e posa in opera di barre elicoidali per connessione trasversale mediante cucitura a secco, certificate EN 845-1 in acciaio Inox AISI 316, provviste di marcatura CE di lunghezza pari a 200 mm installate in apposito foro pilota e poste in opera mediante apposito mandrino - tipo Steel Dryfast 10 di Kerakoll. Caratteristiche tecniche certificate della barra: carico di rottura a trazione ≥ 15,4 kN; carico di rottura a taglio ≥ 11,7 kN; modulo elastico ≥ 125 GPa; deformazione ultima a rottura ≥ 5,7%; area nominale 12,9 mm2. È compresa la stuccatura del foro realizzata con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Il prezzo è per singola unità di connessione posta in opera comprensivo della realizzazione e preparazione del foro per l'inserimento delle barre. È altresì compresa la fornitura e posa in opera di tutti i materiali sopra descritti la stuccatura del foro o l'installazione del tassello e quanto altro occorre per dare il lavoro finito.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L3" s="7" t="str">
        <f>CONCATENATE(B3,C3,D3,E3,F3,G3,H3)</f>
        <v xml:space="preserve">Fornitura e posa in opera di barre elicoidali per connessione trasversale mediante cucitura a secco, certificate EN 845-1 in acciaio Inox AISI 316, provviste di marcatura CE di lunghezza pari a 200 mm installate in apposito foro pilota e poste in opera mediante apposito mandrino - tipo Steel Dryfast 10 di Kerakoll. Caratteristiche tecniche certificate della barra: carico di rottura a trazione ≥ 15,4 kN; carico di rottura a taglio ≥ 11,7 kN; modulo elastico ≥ 125 GPa; deformazione ultima a rottura ≥ 5,7%; area nominale 12,9 mm2. È compresa la stuccatura del foro realizzata con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</v>
      </c>
      <c r="M3" s="12" t="str">
        <f>IF(Analisi!C6=Costruzione_voce_prezzo!F6,O3,O4)</f>
        <v xml:space="preserve">
L'intervento si svolge nelle seguenti fasi: eventuale trattamento di ripristino delle superfici ammalorate (da contabilizzare a parte); realizzazione del foro pilota di opportuno diametro in funzione della barra e del tipo di materiale componente l’elemento da rinforzare; installazione della barra all’interno del foro mediante apposito mandrino in funzione della lunghezza della barra; stuccatura del foro mediante opportuno materiale in funzione del tipo di supporto. 
La quantificazione è espressa per singola connessione posta in opera.</v>
      </c>
      <c r="O3" s="7" t="s">
        <v>157</v>
      </c>
    </row>
    <row r="4" spans="2:15" ht="150" x14ac:dyDescent="0.25">
      <c r="B4" s="65"/>
      <c r="C4" s="66"/>
      <c r="D4" s="66"/>
      <c r="E4" s="66"/>
      <c r="F4" s="66"/>
      <c r="G4" s="66"/>
      <c r="H4" s="65" t="str">
        <f>CONCATENATE("È compresa l'installazione del tassello per la collaborazione tra la connessione trasversale e il sistema di rinforzo in basso spessore - tipo ",F7,Analisi!A6,"di Kerakoll. ")</f>
        <v xml:space="preserve">È compresa l'installazione del tassello per la collaborazione tra la connessione trasversale e il sistema di rinforzo in basso spessore - tipo Tassello Steel Dryfast 10 di Kerakoll. </v>
      </c>
      <c r="I4" s="65"/>
      <c r="O4" s="7" t="s">
        <v>158</v>
      </c>
    </row>
    <row r="5" spans="2:15" ht="13" x14ac:dyDescent="0.3">
      <c r="E5" s="46" t="s">
        <v>31</v>
      </c>
      <c r="F5" s="46" t="s">
        <v>75</v>
      </c>
      <c r="G5" s="46" t="s">
        <v>163</v>
      </c>
      <c r="M5" s="7"/>
    </row>
    <row r="6" spans="2:15" x14ac:dyDescent="0.25">
      <c r="E6" s="11" t="s">
        <v>147</v>
      </c>
      <c r="F6" s="11" t="s">
        <v>76</v>
      </c>
      <c r="G6" s="11" t="s">
        <v>146</v>
      </c>
    </row>
    <row r="7" spans="2:15" x14ac:dyDescent="0.25">
      <c r="E7" s="11" t="s">
        <v>148</v>
      </c>
      <c r="F7" s="11" t="s">
        <v>74</v>
      </c>
      <c r="G7" s="11" t="s">
        <v>168</v>
      </c>
    </row>
    <row r="8" spans="2:15" x14ac:dyDescent="0.25">
      <c r="E8" s="11" t="s">
        <v>149</v>
      </c>
    </row>
    <row r="14" spans="2:15" ht="62.5" x14ac:dyDescent="0.25">
      <c r="B14" s="11" t="s">
        <v>170</v>
      </c>
      <c r="C14" s="15" t="s">
        <v>152</v>
      </c>
      <c r="D14" s="13" t="s">
        <v>153</v>
      </c>
    </row>
    <row r="15" spans="2:15" ht="62.5" x14ac:dyDescent="0.25">
      <c r="B15" s="11" t="s">
        <v>171</v>
      </c>
      <c r="C15" s="15" t="s">
        <v>152</v>
      </c>
      <c r="D15" s="13" t="s">
        <v>154</v>
      </c>
    </row>
    <row r="16" spans="2:15" ht="62.5" x14ac:dyDescent="0.25">
      <c r="B16" s="11" t="s">
        <v>172</v>
      </c>
      <c r="C16" s="15" t="s">
        <v>152</v>
      </c>
      <c r="D16" s="13" t="s">
        <v>190</v>
      </c>
    </row>
    <row r="17" spans="2:10" ht="62.5" x14ac:dyDescent="0.25">
      <c r="B17" s="6" t="s">
        <v>164</v>
      </c>
      <c r="C17" s="15" t="s">
        <v>167</v>
      </c>
      <c r="D17" s="13" t="s">
        <v>153</v>
      </c>
    </row>
    <row r="18" spans="2:10" ht="62.5" x14ac:dyDescent="0.25">
      <c r="B18" s="6" t="s">
        <v>165</v>
      </c>
      <c r="C18" s="15" t="s">
        <v>167</v>
      </c>
      <c r="D18" s="13" t="s">
        <v>154</v>
      </c>
    </row>
    <row r="19" spans="2:10" ht="62.5" x14ac:dyDescent="0.25">
      <c r="B19" s="6" t="s">
        <v>166</v>
      </c>
      <c r="C19" s="15" t="s">
        <v>167</v>
      </c>
      <c r="D19" s="13" t="s">
        <v>190</v>
      </c>
    </row>
    <row r="22" spans="2:10" ht="112.5" x14ac:dyDescent="0.25">
      <c r="B22" s="11" t="s">
        <v>40</v>
      </c>
      <c r="C22" s="13" t="s">
        <v>72</v>
      </c>
      <c r="D22" s="13" t="s">
        <v>73</v>
      </c>
      <c r="E22" s="6"/>
      <c r="F22" s="6"/>
      <c r="G22" s="6">
        <v>14</v>
      </c>
      <c r="H22" s="6"/>
      <c r="I22" s="6"/>
      <c r="J22" s="6"/>
    </row>
    <row r="23" spans="2:10" x14ac:dyDescent="0.25">
      <c r="B23" t="s">
        <v>156</v>
      </c>
    </row>
  </sheetData>
  <phoneticPr fontId="8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2.5" x14ac:dyDescent="0.25"/>
  <cols>
    <col min="1" max="1" width="1.81640625" style="48" customWidth="1"/>
    <col min="2" max="2" width="37.81640625" style="47" customWidth="1"/>
    <col min="3" max="3" width="12.90625" style="48" customWidth="1"/>
    <col min="4" max="4" width="11" style="48" customWidth="1"/>
    <col min="5" max="5" width="16.54296875" style="48" customWidth="1"/>
    <col min="6" max="6" width="39.1796875" style="48" customWidth="1"/>
    <col min="7" max="7" width="30.08984375" style="48" customWidth="1"/>
    <col min="8" max="16384" width="8.7265625" style="48"/>
  </cols>
  <sheetData>
    <row r="1" spans="2:7" ht="6.5" customHeight="1" x14ac:dyDescent="0.25"/>
    <row r="2" spans="2:7" ht="36.5" customHeight="1" x14ac:dyDescent="0.25">
      <c r="B2" s="123" t="s">
        <v>191</v>
      </c>
      <c r="C2" s="123"/>
      <c r="D2" s="123"/>
    </row>
    <row r="3" spans="2:7" ht="13" x14ac:dyDescent="0.3">
      <c r="B3" s="49" t="s">
        <v>25</v>
      </c>
      <c r="C3" s="50" t="s">
        <v>23</v>
      </c>
      <c r="D3" s="50" t="s">
        <v>24</v>
      </c>
    </row>
    <row r="4" spans="2:7" ht="14" x14ac:dyDescent="0.3">
      <c r="B4" s="51" t="s">
        <v>77</v>
      </c>
      <c r="C4" s="52" t="s">
        <v>114</v>
      </c>
      <c r="D4" s="53">
        <v>30.07</v>
      </c>
      <c r="G4" s="73" t="s">
        <v>78</v>
      </c>
    </row>
    <row r="5" spans="2:7" ht="14" customHeight="1" x14ac:dyDescent="0.3">
      <c r="B5" s="51" t="s">
        <v>79</v>
      </c>
      <c r="C5" s="52" t="s">
        <v>114</v>
      </c>
      <c r="D5" s="53">
        <v>32.450000000000003</v>
      </c>
      <c r="G5" s="124" t="s">
        <v>80</v>
      </c>
    </row>
    <row r="6" spans="2:7" ht="14" customHeight="1" x14ac:dyDescent="0.3">
      <c r="B6" s="51" t="s">
        <v>81</v>
      </c>
      <c r="C6" s="52" t="s">
        <v>114</v>
      </c>
      <c r="D6" s="53">
        <v>26.94</v>
      </c>
      <c r="G6" s="124"/>
    </row>
    <row r="7" spans="2:7" x14ac:dyDescent="0.25">
      <c r="B7" s="54" t="s">
        <v>36</v>
      </c>
      <c r="C7" s="55" t="s">
        <v>115</v>
      </c>
      <c r="D7" s="56">
        <v>1.34</v>
      </c>
      <c r="G7" s="124"/>
    </row>
    <row r="8" spans="2:7" x14ac:dyDescent="0.25">
      <c r="B8" s="57" t="s">
        <v>37</v>
      </c>
      <c r="C8" s="58" t="s">
        <v>115</v>
      </c>
      <c r="D8" s="59">
        <v>23.695</v>
      </c>
      <c r="G8" s="124"/>
    </row>
    <row r="9" spans="2:7" x14ac:dyDescent="0.25">
      <c r="B9" s="54" t="s">
        <v>38</v>
      </c>
      <c r="C9" s="55" t="s">
        <v>116</v>
      </c>
      <c r="D9" s="56">
        <v>11.91</v>
      </c>
      <c r="G9" s="124"/>
    </row>
    <row r="10" spans="2:7" x14ac:dyDescent="0.25">
      <c r="B10" s="54" t="s">
        <v>39</v>
      </c>
      <c r="C10" s="55" t="s">
        <v>115</v>
      </c>
      <c r="D10" s="56">
        <v>1.26</v>
      </c>
      <c r="G10" s="124"/>
    </row>
    <row r="11" spans="2:7" x14ac:dyDescent="0.25">
      <c r="B11" s="57" t="s">
        <v>40</v>
      </c>
      <c r="C11" s="58" t="s">
        <v>115</v>
      </c>
      <c r="D11" s="59">
        <v>0.44</v>
      </c>
      <c r="G11" s="124"/>
    </row>
    <row r="12" spans="2:7" x14ac:dyDescent="0.25">
      <c r="B12" s="54" t="s">
        <v>41</v>
      </c>
      <c r="C12" s="55" t="s">
        <v>115</v>
      </c>
      <c r="D12" s="56">
        <v>0.44</v>
      </c>
    </row>
    <row r="13" spans="2:7" x14ac:dyDescent="0.25">
      <c r="B13" s="54" t="s">
        <v>42</v>
      </c>
      <c r="C13" s="55" t="s">
        <v>115</v>
      </c>
      <c r="D13" s="56">
        <v>0.52</v>
      </c>
    </row>
    <row r="14" spans="2:7" x14ac:dyDescent="0.25">
      <c r="B14" s="54" t="s">
        <v>43</v>
      </c>
      <c r="C14" s="55" t="s">
        <v>115</v>
      </c>
      <c r="D14" s="56">
        <v>0.33</v>
      </c>
    </row>
    <row r="15" spans="2:7" x14ac:dyDescent="0.25">
      <c r="B15" s="54" t="s">
        <v>44</v>
      </c>
      <c r="C15" s="55" t="s">
        <v>115</v>
      </c>
      <c r="D15" s="56">
        <v>0.81</v>
      </c>
    </row>
    <row r="16" spans="2:7" x14ac:dyDescent="0.25">
      <c r="B16" s="54" t="s">
        <v>45</v>
      </c>
      <c r="C16" s="55" t="s">
        <v>117</v>
      </c>
      <c r="D16" s="56">
        <v>18.739999999999998</v>
      </c>
    </row>
    <row r="17" spans="2:4" x14ac:dyDescent="0.25">
      <c r="B17" s="54" t="s">
        <v>46</v>
      </c>
      <c r="C17" s="55" t="s">
        <v>117</v>
      </c>
      <c r="D17" s="56">
        <v>28.27</v>
      </c>
    </row>
    <row r="18" spans="2:4" x14ac:dyDescent="0.25">
      <c r="B18" s="54" t="s">
        <v>47</v>
      </c>
      <c r="C18" s="55" t="s">
        <v>117</v>
      </c>
      <c r="D18" s="56">
        <v>33.11</v>
      </c>
    </row>
    <row r="19" spans="2:4" x14ac:dyDescent="0.25">
      <c r="B19" s="54" t="s">
        <v>48</v>
      </c>
      <c r="C19" s="55" t="s">
        <v>117</v>
      </c>
      <c r="D19" s="56">
        <v>42.57</v>
      </c>
    </row>
    <row r="20" spans="2:4" x14ac:dyDescent="0.25">
      <c r="B20" s="54" t="s">
        <v>49</v>
      </c>
      <c r="C20" s="55" t="s">
        <v>117</v>
      </c>
      <c r="D20" s="56">
        <v>18.5</v>
      </c>
    </row>
    <row r="21" spans="2:4" x14ac:dyDescent="0.25">
      <c r="B21" s="54" t="s">
        <v>50</v>
      </c>
      <c r="C21" s="55" t="s">
        <v>117</v>
      </c>
      <c r="D21" s="56">
        <v>31.5</v>
      </c>
    </row>
    <row r="22" spans="2:4" x14ac:dyDescent="0.25">
      <c r="B22" s="54" t="s">
        <v>51</v>
      </c>
      <c r="C22" s="55" t="s">
        <v>117</v>
      </c>
      <c r="D22" s="56">
        <v>9.8000000000000007</v>
      </c>
    </row>
    <row r="23" spans="2:4" x14ac:dyDescent="0.25">
      <c r="B23" s="54" t="s">
        <v>52</v>
      </c>
      <c r="C23" s="55" t="s">
        <v>117</v>
      </c>
      <c r="D23" s="56">
        <v>14.51</v>
      </c>
    </row>
    <row r="24" spans="2:4" x14ac:dyDescent="0.25">
      <c r="B24" s="54" t="s">
        <v>118</v>
      </c>
      <c r="C24" s="55" t="s">
        <v>34</v>
      </c>
      <c r="D24" s="56">
        <v>3.23</v>
      </c>
    </row>
    <row r="25" spans="2:4" x14ac:dyDescent="0.25">
      <c r="B25" s="54" t="s">
        <v>53</v>
      </c>
      <c r="C25" s="55" t="s">
        <v>34</v>
      </c>
      <c r="D25" s="56">
        <v>0.97</v>
      </c>
    </row>
    <row r="26" spans="2:4" x14ac:dyDescent="0.25">
      <c r="B26" s="54" t="s">
        <v>119</v>
      </c>
      <c r="C26" s="55" t="s">
        <v>34</v>
      </c>
      <c r="D26" s="56">
        <v>1</v>
      </c>
    </row>
    <row r="27" spans="2:4" x14ac:dyDescent="0.25">
      <c r="B27" s="54" t="s">
        <v>120</v>
      </c>
      <c r="C27" s="55" t="s">
        <v>34</v>
      </c>
      <c r="D27" s="56">
        <v>1</v>
      </c>
    </row>
    <row r="28" spans="2:4" x14ac:dyDescent="0.25">
      <c r="B28" s="54" t="s">
        <v>54</v>
      </c>
      <c r="C28" s="55" t="s">
        <v>115</v>
      </c>
      <c r="D28" s="56">
        <v>0.45</v>
      </c>
    </row>
    <row r="29" spans="2:4" x14ac:dyDescent="0.25">
      <c r="B29" s="54" t="s">
        <v>160</v>
      </c>
      <c r="C29" s="55" t="s">
        <v>117</v>
      </c>
      <c r="D29" s="56">
        <v>1.534</v>
      </c>
    </row>
    <row r="30" spans="2:4" x14ac:dyDescent="0.25">
      <c r="B30" s="54" t="s">
        <v>55</v>
      </c>
      <c r="C30" s="55" t="s">
        <v>115</v>
      </c>
      <c r="D30" s="56">
        <v>0.72</v>
      </c>
    </row>
    <row r="31" spans="2:4" x14ac:dyDescent="0.25">
      <c r="B31" s="54" t="s">
        <v>56</v>
      </c>
      <c r="C31" s="55" t="s">
        <v>115</v>
      </c>
      <c r="D31" s="56">
        <v>0.61</v>
      </c>
    </row>
    <row r="32" spans="2:4" x14ac:dyDescent="0.25">
      <c r="B32" s="54" t="s">
        <v>57</v>
      </c>
      <c r="C32" s="55" t="s">
        <v>115</v>
      </c>
      <c r="D32" s="56">
        <v>0.71</v>
      </c>
    </row>
    <row r="33" spans="2:7" x14ac:dyDescent="0.25">
      <c r="B33" s="60" t="s">
        <v>58</v>
      </c>
      <c r="C33" s="58" t="s">
        <v>115</v>
      </c>
      <c r="D33" s="61">
        <v>44.207000000000001</v>
      </c>
    </row>
    <row r="34" spans="2:7" x14ac:dyDescent="0.25">
      <c r="B34" s="54" t="s">
        <v>59</v>
      </c>
      <c r="C34" s="55" t="s">
        <v>115</v>
      </c>
      <c r="D34" s="56">
        <v>14.85</v>
      </c>
    </row>
    <row r="35" spans="2:7" x14ac:dyDescent="0.25">
      <c r="B35" s="54" t="s">
        <v>60</v>
      </c>
      <c r="C35" s="55" t="s">
        <v>115</v>
      </c>
      <c r="D35" s="56">
        <v>0.36</v>
      </c>
    </row>
    <row r="36" spans="2:7" x14ac:dyDescent="0.25">
      <c r="B36" s="54" t="s">
        <v>82</v>
      </c>
      <c r="C36" s="55" t="s">
        <v>115</v>
      </c>
      <c r="D36" s="56">
        <v>1.97</v>
      </c>
    </row>
    <row r="37" spans="2:7" x14ac:dyDescent="0.25">
      <c r="B37" s="54" t="s">
        <v>61</v>
      </c>
      <c r="C37" s="55" t="s">
        <v>115</v>
      </c>
      <c r="D37" s="56">
        <v>0.87</v>
      </c>
    </row>
    <row r="38" spans="2:7" x14ac:dyDescent="0.25">
      <c r="B38" s="54" t="s">
        <v>177</v>
      </c>
      <c r="C38" s="55" t="s">
        <v>116</v>
      </c>
      <c r="D38" s="56">
        <v>12.63</v>
      </c>
    </row>
    <row r="39" spans="2:7" x14ac:dyDescent="0.25">
      <c r="B39" s="54" t="s">
        <v>178</v>
      </c>
      <c r="C39" s="55" t="s">
        <v>116</v>
      </c>
      <c r="D39" s="56">
        <v>6.73</v>
      </c>
    </row>
    <row r="40" spans="2:7" x14ac:dyDescent="0.25">
      <c r="B40" s="54" t="s">
        <v>62</v>
      </c>
      <c r="C40" s="55" t="s">
        <v>115</v>
      </c>
      <c r="D40" s="56">
        <v>0.48</v>
      </c>
    </row>
    <row r="41" spans="2:7" x14ac:dyDescent="0.25">
      <c r="B41" s="54" t="s">
        <v>161</v>
      </c>
      <c r="C41" s="55" t="s">
        <v>117</v>
      </c>
      <c r="D41" s="56">
        <v>1.5</v>
      </c>
    </row>
    <row r="42" spans="2:7" x14ac:dyDescent="0.25">
      <c r="B42" s="54" t="s">
        <v>63</v>
      </c>
      <c r="C42" s="55" t="s">
        <v>135</v>
      </c>
      <c r="D42" s="56">
        <v>9.0999999999999998E-2</v>
      </c>
      <c r="E42" s="48" t="s">
        <v>64</v>
      </c>
      <c r="F42" s="48" t="s">
        <v>65</v>
      </c>
      <c r="G42" s="48">
        <f>53.24/585</f>
        <v>9.1008547008547006E-2</v>
      </c>
    </row>
    <row r="43" spans="2:7" x14ac:dyDescent="0.25">
      <c r="B43" s="54" t="s">
        <v>66</v>
      </c>
      <c r="C43" s="55" t="s">
        <v>115</v>
      </c>
      <c r="D43" s="56">
        <v>9.57</v>
      </c>
    </row>
    <row r="44" spans="2:7" x14ac:dyDescent="0.25">
      <c r="B44" s="54" t="s">
        <v>67</v>
      </c>
      <c r="C44" s="55" t="s">
        <v>115</v>
      </c>
      <c r="D44" s="56">
        <v>12.87</v>
      </c>
    </row>
    <row r="45" spans="2:7" x14ac:dyDescent="0.25">
      <c r="B45" s="54" t="s">
        <v>68</v>
      </c>
      <c r="C45" s="55" t="s">
        <v>115</v>
      </c>
      <c r="D45" s="56">
        <v>9.6999999999999993</v>
      </c>
    </row>
    <row r="46" spans="2:7" x14ac:dyDescent="0.25">
      <c r="B46" s="62" t="s">
        <v>28</v>
      </c>
      <c r="C46" s="55" t="s">
        <v>34</v>
      </c>
      <c r="D46" s="56">
        <v>0.85</v>
      </c>
    </row>
    <row r="47" spans="2:7" x14ac:dyDescent="0.25">
      <c r="B47" s="54" t="s">
        <v>83</v>
      </c>
      <c r="C47" s="55" t="s">
        <v>115</v>
      </c>
      <c r="D47" s="56">
        <v>9.66</v>
      </c>
    </row>
    <row r="48" spans="2:7" x14ac:dyDescent="0.25">
      <c r="B48" s="54" t="s">
        <v>69</v>
      </c>
      <c r="C48" s="55" t="s">
        <v>115</v>
      </c>
      <c r="D48" s="56">
        <v>23.43</v>
      </c>
    </row>
    <row r="49" spans="2:4" ht="14.5" x14ac:dyDescent="0.35">
      <c r="B49" s="125" t="s">
        <v>70</v>
      </c>
      <c r="C49" s="126" t="s">
        <v>34</v>
      </c>
      <c r="D49" s="56">
        <v>44.73</v>
      </c>
    </row>
    <row r="50" spans="2:4" ht="14.5" x14ac:dyDescent="0.35">
      <c r="B50" s="125" t="s">
        <v>84</v>
      </c>
      <c r="C50" s="126" t="s">
        <v>34</v>
      </c>
      <c r="D50" s="56">
        <v>2.66</v>
      </c>
    </row>
    <row r="51" spans="2:4" ht="14.5" x14ac:dyDescent="0.35">
      <c r="B51" s="125" t="s">
        <v>85</v>
      </c>
      <c r="C51" s="126" t="s">
        <v>34</v>
      </c>
      <c r="D51" s="56">
        <v>4.05</v>
      </c>
    </row>
    <row r="52" spans="2:4" ht="14.5" x14ac:dyDescent="0.35">
      <c r="B52" s="125" t="s">
        <v>86</v>
      </c>
      <c r="C52" s="6" t="s">
        <v>34</v>
      </c>
      <c r="D52" s="56">
        <v>254.68</v>
      </c>
    </row>
    <row r="53" spans="2:4" ht="14.5" x14ac:dyDescent="0.35">
      <c r="B53" s="125" t="s">
        <v>87</v>
      </c>
      <c r="C53" s="6" t="s">
        <v>34</v>
      </c>
      <c r="D53" s="56">
        <v>389.62</v>
      </c>
    </row>
    <row r="54" spans="2:4" ht="14.5" x14ac:dyDescent="0.35">
      <c r="B54" s="125" t="s">
        <v>88</v>
      </c>
      <c r="C54" s="6" t="s">
        <v>34</v>
      </c>
      <c r="D54" s="56">
        <v>565.55999999999995</v>
      </c>
    </row>
    <row r="55" spans="2:4" ht="14.5" x14ac:dyDescent="0.35">
      <c r="B55" s="125" t="s">
        <v>89</v>
      </c>
      <c r="C55" s="6" t="s">
        <v>34</v>
      </c>
      <c r="D55" s="56">
        <v>800.99</v>
      </c>
    </row>
    <row r="56" spans="2:4" ht="14.5" x14ac:dyDescent="0.35">
      <c r="B56" s="125" t="s">
        <v>90</v>
      </c>
      <c r="C56" s="6" t="s">
        <v>34</v>
      </c>
      <c r="D56" s="56">
        <v>173.4</v>
      </c>
    </row>
    <row r="57" spans="2:4" ht="14.5" x14ac:dyDescent="0.35">
      <c r="B57" s="125" t="s">
        <v>91</v>
      </c>
      <c r="C57" s="6" t="s">
        <v>34</v>
      </c>
      <c r="D57" s="56">
        <v>251.98</v>
      </c>
    </row>
    <row r="58" spans="2:4" ht="14.5" x14ac:dyDescent="0.35">
      <c r="B58" s="125" t="s">
        <v>92</v>
      </c>
      <c r="C58" s="6" t="s">
        <v>34</v>
      </c>
      <c r="D58" s="56">
        <v>395.26</v>
      </c>
    </row>
    <row r="59" spans="2:4" ht="14.5" x14ac:dyDescent="0.35">
      <c r="B59" s="125" t="s">
        <v>93</v>
      </c>
      <c r="C59" s="6" t="s">
        <v>34</v>
      </c>
      <c r="D59" s="56">
        <v>533.33000000000004</v>
      </c>
    </row>
    <row r="60" spans="2:4" ht="14.5" x14ac:dyDescent="0.35">
      <c r="B60" s="125" t="s">
        <v>94</v>
      </c>
      <c r="C60" s="6" t="s">
        <v>34</v>
      </c>
      <c r="D60" s="56">
        <v>14.59</v>
      </c>
    </row>
    <row r="61" spans="2:4" ht="14.5" x14ac:dyDescent="0.35">
      <c r="B61" s="125" t="s">
        <v>95</v>
      </c>
      <c r="C61" s="6" t="s">
        <v>34</v>
      </c>
      <c r="D61" s="56">
        <v>7.77</v>
      </c>
    </row>
    <row r="62" spans="2:4" ht="14.5" x14ac:dyDescent="0.35">
      <c r="B62" s="125" t="s">
        <v>96</v>
      </c>
      <c r="C62" s="6" t="s">
        <v>34</v>
      </c>
      <c r="D62" s="56">
        <v>357.2</v>
      </c>
    </row>
    <row r="63" spans="2:4" ht="14.5" x14ac:dyDescent="0.35">
      <c r="B63" s="125" t="s">
        <v>97</v>
      </c>
      <c r="C63" s="6" t="s">
        <v>34</v>
      </c>
      <c r="D63" s="56">
        <v>546.58000000000004</v>
      </c>
    </row>
    <row r="64" spans="2:4" ht="14.5" x14ac:dyDescent="0.35">
      <c r="B64" s="125" t="s">
        <v>98</v>
      </c>
      <c r="C64" s="6" t="s">
        <v>34</v>
      </c>
      <c r="D64" s="56">
        <v>856.77</v>
      </c>
    </row>
    <row r="65" spans="2:4" ht="14.5" x14ac:dyDescent="0.35">
      <c r="B65" s="125" t="s">
        <v>99</v>
      </c>
      <c r="C65" s="6" t="s">
        <v>34</v>
      </c>
      <c r="D65" s="56">
        <v>1060.42</v>
      </c>
    </row>
    <row r="66" spans="2:4" ht="14.5" x14ac:dyDescent="0.35">
      <c r="B66" s="125" t="s">
        <v>100</v>
      </c>
      <c r="C66" s="6" t="s">
        <v>34</v>
      </c>
      <c r="D66" s="56">
        <v>232.02</v>
      </c>
    </row>
    <row r="67" spans="2:4" ht="14.5" x14ac:dyDescent="0.35">
      <c r="B67" s="125" t="s">
        <v>101</v>
      </c>
      <c r="C67" s="6" t="s">
        <v>34</v>
      </c>
      <c r="D67" s="56">
        <v>348.45</v>
      </c>
    </row>
    <row r="68" spans="2:4" ht="14.5" x14ac:dyDescent="0.35">
      <c r="B68" s="125" t="s">
        <v>102</v>
      </c>
      <c r="C68" s="6" t="s">
        <v>34</v>
      </c>
      <c r="D68" s="56">
        <v>556.57000000000005</v>
      </c>
    </row>
    <row r="69" spans="2:4" ht="14.5" x14ac:dyDescent="0.35">
      <c r="B69" s="125" t="s">
        <v>103</v>
      </c>
      <c r="C69" s="6" t="s">
        <v>34</v>
      </c>
      <c r="D69" s="56">
        <v>743.37</v>
      </c>
    </row>
    <row r="70" spans="2:4" ht="14.5" x14ac:dyDescent="0.35">
      <c r="B70" s="125" t="s">
        <v>104</v>
      </c>
      <c r="C70" s="6" t="s">
        <v>34</v>
      </c>
      <c r="D70" s="56">
        <v>20.059999999999999</v>
      </c>
    </row>
    <row r="71" spans="2:4" ht="14.5" x14ac:dyDescent="0.35">
      <c r="B71" s="125" t="s">
        <v>105</v>
      </c>
      <c r="C71" s="6" t="s">
        <v>34</v>
      </c>
      <c r="D71" s="56">
        <v>10.29</v>
      </c>
    </row>
    <row r="72" spans="2:4" ht="14.5" x14ac:dyDescent="0.35">
      <c r="B72" s="125" t="s">
        <v>106</v>
      </c>
      <c r="C72" s="6" t="s">
        <v>34</v>
      </c>
      <c r="D72" s="56">
        <v>11.82</v>
      </c>
    </row>
    <row r="73" spans="2:4" ht="14.5" x14ac:dyDescent="0.35">
      <c r="B73" s="125" t="s">
        <v>107</v>
      </c>
      <c r="C73" s="6" t="s">
        <v>34</v>
      </c>
      <c r="D73" s="56">
        <v>12.14</v>
      </c>
    </row>
    <row r="74" spans="2:4" ht="14.5" x14ac:dyDescent="0.35">
      <c r="B74" s="125" t="s">
        <v>108</v>
      </c>
      <c r="C74" s="6" t="s">
        <v>34</v>
      </c>
      <c r="D74" s="56">
        <f>58.89/200</f>
        <v>0.29444999999999999</v>
      </c>
    </row>
    <row r="75" spans="2:4" ht="14.5" x14ac:dyDescent="0.35">
      <c r="B75" s="125" t="s">
        <v>109</v>
      </c>
      <c r="C75" s="6" t="s">
        <v>34</v>
      </c>
      <c r="D75" s="56">
        <f>21.41/200</f>
        <v>0.10705000000000001</v>
      </c>
    </row>
    <row r="76" spans="2:4" ht="14.5" x14ac:dyDescent="0.35">
      <c r="B76" s="125" t="s">
        <v>110</v>
      </c>
      <c r="C76" s="6" t="s">
        <v>34</v>
      </c>
      <c r="D76" s="56">
        <f>14.36/200</f>
        <v>7.1800000000000003E-2</v>
      </c>
    </row>
    <row r="77" spans="2:4" ht="14.5" x14ac:dyDescent="0.35">
      <c r="B77" s="125" t="s">
        <v>111</v>
      </c>
      <c r="C77" s="6" t="s">
        <v>34</v>
      </c>
      <c r="D77" s="56">
        <f>106.82/10</f>
        <v>10.681999999999999</v>
      </c>
    </row>
    <row r="78" spans="2:4" x14ac:dyDescent="0.25">
      <c r="B78" s="6" t="s">
        <v>112</v>
      </c>
      <c r="C78" s="6" t="s">
        <v>115</v>
      </c>
      <c r="D78" s="56">
        <v>1.34</v>
      </c>
    </row>
    <row r="79" spans="2:4" x14ac:dyDescent="0.25">
      <c r="B79" s="6" t="s">
        <v>179</v>
      </c>
      <c r="C79" s="6" t="s">
        <v>34</v>
      </c>
      <c r="D79" s="56">
        <v>4.05</v>
      </c>
    </row>
    <row r="80" spans="2:4" x14ac:dyDescent="0.25">
      <c r="B80" s="6" t="s">
        <v>180</v>
      </c>
      <c r="C80" s="6" t="s">
        <v>34</v>
      </c>
      <c r="D80" s="56">
        <v>4.05</v>
      </c>
    </row>
    <row r="81" spans="2:4" x14ac:dyDescent="0.25">
      <c r="B81" s="6" t="s">
        <v>181</v>
      </c>
      <c r="C81" s="6" t="s">
        <v>34</v>
      </c>
      <c r="D81" s="56">
        <v>4.66</v>
      </c>
    </row>
    <row r="82" spans="2:4" x14ac:dyDescent="0.25">
      <c r="B82" s="6" t="s">
        <v>182</v>
      </c>
      <c r="C82" s="6" t="s">
        <v>34</v>
      </c>
      <c r="D82" s="56">
        <v>4.66</v>
      </c>
    </row>
    <row r="83" spans="2:4" x14ac:dyDescent="0.25">
      <c r="B83" s="6" t="s">
        <v>183</v>
      </c>
      <c r="C83" s="6" t="s">
        <v>34</v>
      </c>
      <c r="D83" s="56">
        <v>5.86</v>
      </c>
    </row>
    <row r="84" spans="2:4" x14ac:dyDescent="0.25">
      <c r="B84" s="6" t="s">
        <v>184</v>
      </c>
      <c r="C84" s="6" t="s">
        <v>34</v>
      </c>
      <c r="D84" s="56">
        <v>5.86</v>
      </c>
    </row>
    <row r="85" spans="2:4" x14ac:dyDescent="0.25">
      <c r="B85" s="6" t="s">
        <v>121</v>
      </c>
      <c r="C85" s="6" t="s">
        <v>122</v>
      </c>
      <c r="D85" s="56">
        <v>13.48</v>
      </c>
    </row>
    <row r="86" spans="2:4" x14ac:dyDescent="0.25">
      <c r="B86" s="6" t="s">
        <v>123</v>
      </c>
      <c r="C86" s="6" t="s">
        <v>122</v>
      </c>
      <c r="D86" s="56">
        <v>15.44</v>
      </c>
    </row>
    <row r="87" spans="2:4" x14ac:dyDescent="0.25">
      <c r="B87" s="6" t="s">
        <v>124</v>
      </c>
      <c r="C87" s="6" t="s">
        <v>122</v>
      </c>
      <c r="D87" s="56">
        <v>22.79</v>
      </c>
    </row>
    <row r="88" spans="2:4" x14ac:dyDescent="0.25">
      <c r="B88" s="6" t="s">
        <v>125</v>
      </c>
      <c r="C88" s="6" t="s">
        <v>117</v>
      </c>
      <c r="D88" s="56">
        <v>17.57</v>
      </c>
    </row>
    <row r="89" spans="2:4" x14ac:dyDescent="0.25">
      <c r="B89" s="6" t="s">
        <v>126</v>
      </c>
      <c r="C89" s="6" t="s">
        <v>34</v>
      </c>
      <c r="D89" s="56">
        <v>1.92</v>
      </c>
    </row>
    <row r="90" spans="2:4" x14ac:dyDescent="0.25">
      <c r="B90" s="6" t="s">
        <v>127</v>
      </c>
      <c r="C90" s="6" t="s">
        <v>34</v>
      </c>
      <c r="D90" s="56">
        <v>3.06</v>
      </c>
    </row>
    <row r="91" spans="2:4" x14ac:dyDescent="0.25">
      <c r="B91" s="6" t="s">
        <v>128</v>
      </c>
      <c r="C91" s="6" t="s">
        <v>34</v>
      </c>
      <c r="D91" s="56">
        <v>3.44</v>
      </c>
    </row>
    <row r="92" spans="2:4" x14ac:dyDescent="0.25">
      <c r="B92" s="6" t="s">
        <v>129</v>
      </c>
      <c r="C92" s="6" t="s">
        <v>34</v>
      </c>
      <c r="D92" s="56">
        <v>4.4400000000000004</v>
      </c>
    </row>
    <row r="93" spans="2:4" x14ac:dyDescent="0.25">
      <c r="B93" s="6" t="s">
        <v>130</v>
      </c>
      <c r="C93" s="6" t="s">
        <v>34</v>
      </c>
      <c r="D93" s="56">
        <v>2.31</v>
      </c>
    </row>
    <row r="94" spans="2:4" x14ac:dyDescent="0.25">
      <c r="B94" s="6" t="s">
        <v>131</v>
      </c>
      <c r="C94" s="6" t="s">
        <v>34</v>
      </c>
      <c r="D94" s="56">
        <v>3.44</v>
      </c>
    </row>
    <row r="95" spans="2:4" x14ac:dyDescent="0.25">
      <c r="B95" s="6" t="s">
        <v>132</v>
      </c>
      <c r="C95" s="6" t="s">
        <v>34</v>
      </c>
      <c r="D95" s="56">
        <v>4.4400000000000004</v>
      </c>
    </row>
    <row r="96" spans="2:4" x14ac:dyDescent="0.25">
      <c r="B96" s="6" t="s">
        <v>133</v>
      </c>
      <c r="C96" s="6" t="s">
        <v>34</v>
      </c>
      <c r="D96" s="56">
        <v>5.29</v>
      </c>
    </row>
    <row r="97" spans="2:4" x14ac:dyDescent="0.25">
      <c r="B97" s="6" t="s">
        <v>134</v>
      </c>
      <c r="C97" s="6" t="s">
        <v>135</v>
      </c>
      <c r="D97" s="56">
        <f>28.82/585</f>
        <v>4.9264957264957263E-2</v>
      </c>
    </row>
    <row r="98" spans="2:4" x14ac:dyDescent="0.25">
      <c r="B98" s="6" t="s">
        <v>136</v>
      </c>
      <c r="C98" s="6" t="s">
        <v>115</v>
      </c>
      <c r="D98" s="56">
        <v>0.48</v>
      </c>
    </row>
    <row r="99" spans="2:4" x14ac:dyDescent="0.25">
      <c r="B99" s="6" t="s">
        <v>137</v>
      </c>
      <c r="C99" s="6" t="s">
        <v>115</v>
      </c>
      <c r="D99" s="56">
        <v>1.1599999999999999</v>
      </c>
    </row>
    <row r="100" spans="2:4" x14ac:dyDescent="0.25">
      <c r="B100" s="6" t="s">
        <v>138</v>
      </c>
      <c r="C100" s="6" t="s">
        <v>115</v>
      </c>
      <c r="D100" s="56">
        <v>0.86</v>
      </c>
    </row>
    <row r="101" spans="2:4" x14ac:dyDescent="0.25">
      <c r="B101" s="6" t="s">
        <v>139</v>
      </c>
      <c r="C101" s="6" t="s">
        <v>34</v>
      </c>
      <c r="D101" s="56">
        <v>0.26</v>
      </c>
    </row>
    <row r="102" spans="2:4" x14ac:dyDescent="0.25">
      <c r="B102" s="6" t="s">
        <v>140</v>
      </c>
      <c r="C102" s="6" t="s">
        <v>34</v>
      </c>
      <c r="D102" s="56">
        <v>0.52</v>
      </c>
    </row>
    <row r="103" spans="2:4" x14ac:dyDescent="0.25">
      <c r="B103" s="6" t="s">
        <v>141</v>
      </c>
      <c r="C103" s="6" t="s">
        <v>34</v>
      </c>
      <c r="D103" s="56">
        <v>0.8</v>
      </c>
    </row>
    <row r="104" spans="2:4" x14ac:dyDescent="0.25">
      <c r="B104" s="6" t="s">
        <v>142</v>
      </c>
      <c r="C104" s="6" t="s">
        <v>34</v>
      </c>
      <c r="D104" s="56">
        <v>2.15</v>
      </c>
    </row>
    <row r="105" spans="2:4" x14ac:dyDescent="0.25">
      <c r="B105" s="6" t="s">
        <v>143</v>
      </c>
      <c r="C105" s="6" t="s">
        <v>34</v>
      </c>
      <c r="D105" s="56">
        <v>4.96</v>
      </c>
    </row>
    <row r="106" spans="2:4" x14ac:dyDescent="0.25">
      <c r="B106" s="6" t="s">
        <v>144</v>
      </c>
      <c r="C106" s="6" t="s">
        <v>34</v>
      </c>
      <c r="D106" s="56">
        <v>0.12</v>
      </c>
    </row>
    <row r="107" spans="2:4" x14ac:dyDescent="0.25">
      <c r="B107" s="6" t="s">
        <v>145</v>
      </c>
      <c r="C107" s="6" t="s">
        <v>34</v>
      </c>
      <c r="D107" s="56">
        <v>0.6</v>
      </c>
    </row>
    <row r="108" spans="2:4" x14ac:dyDescent="0.25">
      <c r="B108" s="6" t="s">
        <v>169</v>
      </c>
      <c r="C108" s="6" t="s">
        <v>117</v>
      </c>
      <c r="D108" s="56">
        <v>13.27</v>
      </c>
    </row>
    <row r="109" spans="2:4" x14ac:dyDescent="0.25">
      <c r="B109" s="6" t="s">
        <v>170</v>
      </c>
      <c r="C109" s="6" t="s">
        <v>117</v>
      </c>
      <c r="D109" s="56">
        <v>13.82</v>
      </c>
    </row>
    <row r="110" spans="2:4" x14ac:dyDescent="0.25">
      <c r="B110" s="6" t="s">
        <v>171</v>
      </c>
      <c r="C110" s="6" t="s">
        <v>117</v>
      </c>
      <c r="D110" s="56">
        <v>15.19</v>
      </c>
    </row>
    <row r="111" spans="2:4" x14ac:dyDescent="0.25">
      <c r="B111" s="6" t="s">
        <v>172</v>
      </c>
      <c r="C111" s="6" t="s">
        <v>117</v>
      </c>
      <c r="D111" s="56">
        <v>30.46</v>
      </c>
    </row>
    <row r="112" spans="2:4" x14ac:dyDescent="0.25">
      <c r="B112" s="6" t="s">
        <v>150</v>
      </c>
      <c r="C112" s="6" t="s">
        <v>34</v>
      </c>
      <c r="D112" s="56">
        <v>11.89</v>
      </c>
    </row>
    <row r="113" spans="2:4" x14ac:dyDescent="0.25">
      <c r="B113" s="6" t="s">
        <v>151</v>
      </c>
      <c r="C113" s="6" t="s">
        <v>34</v>
      </c>
      <c r="D113" s="56">
        <v>15.08</v>
      </c>
    </row>
    <row r="114" spans="2:4" x14ac:dyDescent="0.25">
      <c r="B114" s="6" t="s">
        <v>162</v>
      </c>
      <c r="C114" s="6" t="s">
        <v>115</v>
      </c>
      <c r="D114" s="56">
        <v>0.96</v>
      </c>
    </row>
    <row r="115" spans="2:4" x14ac:dyDescent="0.25">
      <c r="B115" s="6" t="s">
        <v>173</v>
      </c>
      <c r="C115" s="6" t="s">
        <v>117</v>
      </c>
      <c r="D115" s="56">
        <v>11.37</v>
      </c>
    </row>
    <row r="116" spans="2:4" x14ac:dyDescent="0.25">
      <c r="B116" s="6" t="s">
        <v>174</v>
      </c>
      <c r="C116" s="6" t="s">
        <v>117</v>
      </c>
      <c r="D116" s="56">
        <v>11.91</v>
      </c>
    </row>
    <row r="117" spans="2:4" x14ac:dyDescent="0.25">
      <c r="B117" s="6" t="s">
        <v>175</v>
      </c>
      <c r="C117" s="6" t="s">
        <v>117</v>
      </c>
      <c r="D117" s="56">
        <v>13.5</v>
      </c>
    </row>
    <row r="118" spans="2:4" x14ac:dyDescent="0.25">
      <c r="B118" s="6" t="s">
        <v>176</v>
      </c>
      <c r="C118" s="6" t="s">
        <v>117</v>
      </c>
      <c r="D118" s="56">
        <v>28.22</v>
      </c>
    </row>
    <row r="119" spans="2:4" x14ac:dyDescent="0.25">
      <c r="B119" s="6" t="s">
        <v>185</v>
      </c>
      <c r="C119" s="6" t="s">
        <v>115</v>
      </c>
      <c r="D119" s="56">
        <v>11.11</v>
      </c>
    </row>
    <row r="120" spans="2:4" x14ac:dyDescent="0.25">
      <c r="B120" s="6" t="s">
        <v>186</v>
      </c>
      <c r="C120" s="6" t="s">
        <v>187</v>
      </c>
      <c r="D120" s="56">
        <v>213.01</v>
      </c>
    </row>
    <row r="121" spans="2:4" x14ac:dyDescent="0.25">
      <c r="B121" s="6" t="s">
        <v>188</v>
      </c>
      <c r="C121" s="6" t="s">
        <v>187</v>
      </c>
      <c r="D121" s="56">
        <v>155.36000000000001</v>
      </c>
    </row>
    <row r="122" spans="2:4" x14ac:dyDescent="0.25">
      <c r="B122" s="6" t="s">
        <v>189</v>
      </c>
      <c r="C122" s="6" t="s">
        <v>187</v>
      </c>
      <c r="D122" s="56">
        <v>155.36000000000001</v>
      </c>
    </row>
    <row r="123" spans="2:4" x14ac:dyDescent="0.25">
      <c r="B123" s="6"/>
      <c r="C123" s="6"/>
      <c r="D123" s="56"/>
    </row>
    <row r="124" spans="2:4" x14ac:dyDescent="0.25">
      <c r="B124" s="6"/>
      <c r="C124" s="6"/>
      <c r="D124" s="56"/>
    </row>
    <row r="125" spans="2:4" x14ac:dyDescent="0.25">
      <c r="B125" s="6"/>
      <c r="C125" s="6"/>
      <c r="D125" s="56"/>
    </row>
    <row r="126" spans="2:4" x14ac:dyDescent="0.25">
      <c r="B126" s="6"/>
      <c r="C126" s="6"/>
      <c r="D126" s="56"/>
    </row>
    <row r="127" spans="2:4" x14ac:dyDescent="0.25">
      <c r="B127" s="6"/>
      <c r="C127" s="6"/>
      <c r="D127" s="56"/>
    </row>
    <row r="128" spans="2:4" x14ac:dyDescent="0.25">
      <c r="B128" s="6"/>
      <c r="C128" s="6"/>
      <c r="D128" s="56"/>
    </row>
    <row r="129" spans="2:4" x14ac:dyDescent="0.25">
      <c r="B129" s="6"/>
      <c r="C129" s="6"/>
      <c r="D129" s="56"/>
    </row>
    <row r="130" spans="2:4" x14ac:dyDescent="0.25">
      <c r="B130" s="6"/>
      <c r="C130" s="6"/>
      <c r="D130" s="56"/>
    </row>
    <row r="131" spans="2:4" x14ac:dyDescent="0.25">
      <c r="B131" s="6"/>
      <c r="C131" s="6"/>
      <c r="D131" s="56"/>
    </row>
  </sheetData>
  <mergeCells count="2">
    <mergeCell ref="B2:D2"/>
    <mergeCell ref="G5:G11"/>
  </mergeCells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6" ma:contentTypeDescription="Creare un nuovo documento." ma:contentTypeScope="" ma:versionID="6a81dd9f20e4251931d22762a29310f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d4f6c1fd57b81a4416b1c543103ae7f4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5E7F50-026A-41EA-9649-73E4012BC1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02FD8C-D103-40C8-B1C2-2818A7F4C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Analisi</vt:lpstr>
      <vt:lpstr>Costruzione_voce_prezzo</vt:lpstr>
      <vt:lpstr>Unità misura e prezzi</vt:lpstr>
      <vt:lpstr>BAR</vt:lpstr>
      <vt:lpstr>S_10</vt:lpstr>
      <vt:lpstr>S_12</vt:lpstr>
      <vt:lpstr>S_8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2026-02-05T13:25:36Z</cp:lastPrinted>
  <dcterms:created xsi:type="dcterms:W3CDTF">2001-10-24T09:17:16Z</dcterms:created>
  <dcterms:modified xsi:type="dcterms:W3CDTF">2026-05-18T15:09:08Z</dcterms:modified>
</cp:coreProperties>
</file>